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gondwe\Documents\Works Procurement\2025 - 2026\2026\"/>
    </mc:Choice>
  </mc:AlternateContent>
  <xr:revisionPtr revIDLastSave="0" documentId="13_ncr:1_{58C624FC-3ED3-40BD-9344-61DE305463C8}" xr6:coauthVersionLast="41" xr6:coauthVersionMax="41" xr10:uidLastSave="{00000000-0000-0000-0000-000000000000}"/>
  <bookViews>
    <workbookView xWindow="-108" yWindow="-108" windowWidth="23256" windowHeight="13896" xr2:uid="{5A7BFC97-665D-449F-AB17-8645008CCF84}"/>
  </bookViews>
  <sheets>
    <sheet name="MAI-3-NR-043" sheetId="1" r:id="rId1"/>
  </sheets>
  <externalReferences>
    <externalReference r:id="rId2"/>
    <externalReference r:id="rId3"/>
  </externalReferences>
  <definedNames>
    <definedName name="_Parse_Out" hidden="1">#REF!</definedName>
    <definedName name="_SEC1200">#REF!</definedName>
    <definedName name="A.8">'[1]Invoice  Details'!#REF!</definedName>
    <definedName name="_xlnm.Print_Area" localSheetId="0">'MAI-3-NR-043'!$A$1:$H$324</definedName>
    <definedName name="_xlnm.Print_Titles" localSheetId="0">'MAI-3-NR-043'!$1:$8</definedName>
    <definedName name="x">[2]BILL1_CEE!$B$55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F264" i="1" l="1"/>
  <c r="H264" i="1" s="1"/>
  <c r="F253" i="1"/>
  <c r="H253" i="1"/>
  <c r="F151" i="1"/>
  <c r="H151" i="1" s="1"/>
  <c r="H153" i="1" s="1"/>
  <c r="H307" i="1" s="1"/>
  <c r="F161" i="1"/>
  <c r="H161" i="1" s="1"/>
  <c r="F183" i="1"/>
  <c r="F291" i="1"/>
  <c r="H293" i="1"/>
  <c r="H318" i="1" s="1"/>
  <c r="H282" i="1"/>
  <c r="H279" i="1"/>
  <c r="K278" i="1"/>
  <c r="F278" i="1"/>
  <c r="H278" i="1" s="1"/>
  <c r="H277" i="1"/>
  <c r="H276" i="1"/>
  <c r="H284" i="1" s="1"/>
  <c r="H317" i="1" s="1"/>
  <c r="H275" i="1"/>
  <c r="F267" i="1"/>
  <c r="H267" i="1" s="1"/>
  <c r="H266" i="1"/>
  <c r="H265" i="1"/>
  <c r="H263" i="1"/>
  <c r="H262" i="1"/>
  <c r="H261" i="1"/>
  <c r="H252" i="1"/>
  <c r="H251" i="1"/>
  <c r="F243" i="1"/>
  <c r="H243" i="1" s="1"/>
  <c r="H245" i="1" s="1"/>
  <c r="H314" i="1" s="1"/>
  <c r="H233" i="1"/>
  <c r="F232" i="1"/>
  <c r="H232" i="1" s="1"/>
  <c r="H235" i="1" s="1"/>
  <c r="H313" i="1" s="1"/>
  <c r="H231" i="1"/>
  <c r="H223" i="1"/>
  <c r="H222" i="1"/>
  <c r="F220" i="1"/>
  <c r="H220" i="1" s="1"/>
  <c r="H217" i="1"/>
  <c r="H216" i="1"/>
  <c r="H214" i="1"/>
  <c r="H205" i="1"/>
  <c r="H204" i="1"/>
  <c r="H203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F174" i="1"/>
  <c r="H174" i="1" s="1"/>
  <c r="F173" i="1"/>
  <c r="H173" i="1" s="1"/>
  <c r="H172" i="1"/>
  <c r="H162" i="1"/>
  <c r="H160" i="1"/>
  <c r="F142" i="1"/>
  <c r="H142" i="1" s="1"/>
  <c r="F139" i="1"/>
  <c r="H139" i="1" s="1"/>
  <c r="F135" i="1"/>
  <c r="H135" i="1" s="1"/>
  <c r="H132" i="1"/>
  <c r="H131" i="1"/>
  <c r="H128" i="1"/>
  <c r="H127" i="1"/>
  <c r="H118" i="1"/>
  <c r="H117" i="1"/>
  <c r="F112" i="1"/>
  <c r="H112" i="1" s="1"/>
  <c r="H111" i="1"/>
  <c r="H110" i="1"/>
  <c r="H108" i="1"/>
  <c r="H107" i="1"/>
  <c r="H106" i="1"/>
  <c r="F104" i="1"/>
  <c r="H104" i="1" s="1"/>
  <c r="H103" i="1"/>
  <c r="H93" i="1"/>
  <c r="F92" i="1"/>
  <c r="H92" i="1" s="1"/>
  <c r="H89" i="1"/>
  <c r="H88" i="1"/>
  <c r="H87" i="1"/>
  <c r="H86" i="1"/>
  <c r="H85" i="1"/>
  <c r="H84" i="1"/>
  <c r="F83" i="1"/>
  <c r="H83" i="1" s="1"/>
  <c r="H69" i="1"/>
  <c r="H68" i="1"/>
  <c r="H67" i="1"/>
  <c r="H66" i="1"/>
  <c r="H64" i="1"/>
  <c r="H54" i="1"/>
  <c r="H302" i="1" s="1"/>
  <c r="H51" i="1"/>
  <c r="H40" i="1"/>
  <c r="H43" i="1" s="1"/>
  <c r="H301" i="1" s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K14" i="1"/>
  <c r="K16" i="1" s="1"/>
  <c r="H71" i="1" l="1"/>
  <c r="H303" i="1" s="1"/>
  <c r="H164" i="1"/>
  <c r="H308" i="1" s="1"/>
  <c r="H95" i="1"/>
  <c r="H304" i="1" s="1"/>
  <c r="H269" i="1"/>
  <c r="H316" i="1" s="1"/>
  <c r="H225" i="1"/>
  <c r="H312" i="1" s="1"/>
  <c r="H32" i="1"/>
  <c r="H300" i="1" s="1"/>
  <c r="H197" i="1"/>
  <c r="H310" i="1" s="1"/>
  <c r="H120" i="1"/>
  <c r="H305" i="1" s="1"/>
  <c r="H207" i="1"/>
  <c r="H311" i="1" s="1"/>
  <c r="H255" i="1"/>
  <c r="H315" i="1" s="1"/>
  <c r="H144" i="1"/>
  <c r="H306" i="1" s="1"/>
  <c r="H176" i="1"/>
  <c r="H309" i="1" s="1"/>
  <c r="K15" i="1"/>
  <c r="K17" i="1"/>
  <c r="K18" i="1" s="1"/>
  <c r="H319" i="1" l="1"/>
  <c r="J319" i="1" s="1"/>
  <c r="H320" i="1" l="1"/>
  <c r="H321" i="1" s="1"/>
  <c r="H323" i="1" s="1"/>
  <c r="H322" i="1" l="1"/>
  <c r="H324" i="1" s="1"/>
</calcChain>
</file>

<file path=xl/sharedStrings.xml><?xml version="1.0" encoding="utf-8"?>
<sst xmlns="http://schemas.openxmlformats.org/spreadsheetml/2006/main" count="466" uniqueCount="228">
  <si>
    <t>ROADS AUTHORITY</t>
  </si>
  <si>
    <t>BILL OF QUANTITIES</t>
  </si>
  <si>
    <t>SECTION 1300</t>
  </si>
  <si>
    <t>ITEM</t>
  </si>
  <si>
    <t>DESCRIPTION</t>
  </si>
  <si>
    <t>UNIT</t>
  </si>
  <si>
    <t>QTY</t>
  </si>
  <si>
    <t>RATE</t>
  </si>
  <si>
    <t>AMOUNT</t>
  </si>
  <si>
    <t>MK</t>
  </si>
  <si>
    <t>CONTRACTOR'S ESTABLISHMENT ON</t>
  </si>
  <si>
    <t>SITE AND GENERAL OBLIGATIONS</t>
  </si>
  <si>
    <t xml:space="preserve">(a) </t>
  </si>
  <si>
    <t>Fixed obligations</t>
  </si>
  <si>
    <t>Lump Sum</t>
  </si>
  <si>
    <t>(b)</t>
  </si>
  <si>
    <t xml:space="preserve"> Value-related obligations </t>
  </si>
  <si>
    <t xml:space="preserve">(c) </t>
  </si>
  <si>
    <t>Time-related obligations</t>
  </si>
  <si>
    <t>month</t>
  </si>
  <si>
    <t>PS13.04</t>
  </si>
  <si>
    <t>Construction of Sign Boards</t>
  </si>
  <si>
    <t>No.</t>
  </si>
  <si>
    <t>PS13.05</t>
  </si>
  <si>
    <t>Contractor's Environmental Obligations</t>
  </si>
  <si>
    <t>Fixed Obligations</t>
  </si>
  <si>
    <t xml:space="preserve">(b) </t>
  </si>
  <si>
    <t xml:space="preserve">Time-related obligations </t>
  </si>
  <si>
    <t>Month</t>
  </si>
  <si>
    <t>PS 13.06</t>
  </si>
  <si>
    <t>Contractor's Health and Safety Obligations</t>
  </si>
  <si>
    <t>TOTAL SECTION 1300 CARRIED FORWARD TO SUMMARY</t>
  </si>
  <si>
    <t>SECTION 1500</t>
  </si>
  <si>
    <t>HOUSING, OFFICES AND LABORATORIES FOR ENGINEERS SITE PERSONNEL</t>
  </si>
  <si>
    <t>PS14.14</t>
  </si>
  <si>
    <t>Survey equipment for use by the Engineer</t>
  </si>
  <si>
    <t>TOTAL SECTION 1400 CARRIED TO SUMMARY</t>
  </si>
  <si>
    <t>ACCOMMODATION OF TRAFFIC</t>
  </si>
  <si>
    <t>Accommodating traffic and maintaining diversions</t>
  </si>
  <si>
    <t>km</t>
  </si>
  <si>
    <t>TOTAL SECTION 1500 CARRIED TO SUMMARY</t>
  </si>
  <si>
    <t>SECTION 1700</t>
  </si>
  <si>
    <t>CLEARING AND GRUBBING</t>
  </si>
  <si>
    <t>PS 17.05</t>
  </si>
  <si>
    <t>Clearing and grubbing, demolition of existing structures</t>
  </si>
  <si>
    <t>(a)</t>
  </si>
  <si>
    <t xml:space="preserve">Masonry structures </t>
  </si>
  <si>
    <t>m³</t>
  </si>
  <si>
    <t xml:space="preserve">Concrete structures - Mass </t>
  </si>
  <si>
    <t xml:space="preserve">(i) Mass concrete </t>
  </si>
  <si>
    <t xml:space="preserve">(ii) Reinforced concrete </t>
  </si>
  <si>
    <t>(c)</t>
  </si>
  <si>
    <t>Brickwork</t>
  </si>
  <si>
    <t>TOTAL SECTION 1700 CARRIED TO SUMMARY</t>
  </si>
  <si>
    <t>SECTION 2000</t>
  </si>
  <si>
    <t xml:space="preserve"> DRAINS</t>
  </si>
  <si>
    <t>Excavation for open drains:</t>
  </si>
  <si>
    <t>Excavating soft material</t>
  </si>
  <si>
    <t>(i)</t>
  </si>
  <si>
    <t xml:space="preserve"> 0 m up to 1.5m</t>
  </si>
  <si>
    <r>
      <t>m</t>
    </r>
    <r>
      <rPr>
        <vertAlign val="superscript"/>
        <sz val="10"/>
        <rFont val="Arial"/>
        <family val="2"/>
      </rPr>
      <t>3</t>
    </r>
  </si>
  <si>
    <t>(ii)</t>
  </si>
  <si>
    <t>1.5 m up to 3.0m</t>
  </si>
  <si>
    <t>PS 21.22</t>
  </si>
  <si>
    <t>Drain clearing</t>
  </si>
  <si>
    <t xml:space="preserve"> </t>
  </si>
  <si>
    <t>Lined drains</t>
  </si>
  <si>
    <t xml:space="preserve">(i) </t>
  </si>
  <si>
    <r>
      <t xml:space="preserve">= or &lt; 500 mm bottom width </t>
    </r>
    <r>
      <rPr>
        <b/>
        <sz val="10"/>
        <rFont val="Arial"/>
        <family val="2"/>
      </rPr>
      <t>(up to 1m depth)</t>
    </r>
  </si>
  <si>
    <t>m</t>
  </si>
  <si>
    <t xml:space="preserve">(ii) </t>
  </si>
  <si>
    <r>
      <t xml:space="preserve"> &gt; 500 mm bottom width </t>
    </r>
    <r>
      <rPr>
        <b/>
        <sz val="10"/>
        <rFont val="Arial"/>
        <family val="2"/>
      </rPr>
      <t>(up to 1.2m depth)</t>
    </r>
  </si>
  <si>
    <t>PS 21.23</t>
  </si>
  <si>
    <t>Drain blading</t>
  </si>
  <si>
    <t>(a) &lt; 1000 mm bottom width</t>
  </si>
  <si>
    <t>(b) &gt; 1000 mm bottom width</t>
  </si>
  <si>
    <t>TOTAL SECTION 2100 CARRIED FORWARD TO SUMMARY</t>
  </si>
  <si>
    <t>PREFABRICATED CULVERTS</t>
  </si>
  <si>
    <t>Excavation</t>
  </si>
  <si>
    <t xml:space="preserve">0 m to 1.5m </t>
  </si>
  <si>
    <t xml:space="preserve"> &gt; 1.5m to 3.0m</t>
  </si>
  <si>
    <t>Backfilling</t>
  </si>
  <si>
    <t>Using the excavated material</t>
  </si>
  <si>
    <t>Using imported selected material</t>
  </si>
  <si>
    <t>22.03</t>
  </si>
  <si>
    <t>Concrete pipe culverts</t>
  </si>
  <si>
    <t>On Class A bedding (Spigot and socket pipes, SABS 677, Class 50D culverts)</t>
  </si>
  <si>
    <t>900 mm diameter</t>
  </si>
  <si>
    <t>PS 22.31</t>
  </si>
  <si>
    <t>Culvert Cleaning</t>
  </si>
  <si>
    <t xml:space="preserve">(a)  </t>
  </si>
  <si>
    <t>Pipe Culverts</t>
  </si>
  <si>
    <t>= or &lt; 600 mm diameter</t>
  </si>
  <si>
    <t>&gt; 600 mm diameter</t>
  </si>
  <si>
    <t>TOTAL SECTION 2200 CARRIED FORWARD TO SUMMARY</t>
  </si>
  <si>
    <t>CONCRETE KERBING, CONCRETE CHANNELLING, OPEN CONCRETE CHUTES AND DOWNPIPES AND CONCRETE LININGS FOR OPEN DRAINS</t>
  </si>
  <si>
    <t>Concrete Kerbing (Class 25 for cast in situ concrete)</t>
  </si>
  <si>
    <t>Rectangular</t>
  </si>
  <si>
    <t>Mountable</t>
  </si>
  <si>
    <t>Concrete chutes</t>
  </si>
  <si>
    <t>Cast in situ Concrete Class 25/19</t>
  </si>
  <si>
    <t>Formwork, F2 surface finish</t>
  </si>
  <si>
    <r>
      <t>m</t>
    </r>
    <r>
      <rPr>
        <vertAlign val="superscript"/>
        <sz val="10"/>
        <rFont val="Arial"/>
        <family val="2"/>
      </rPr>
      <t>2</t>
    </r>
  </si>
  <si>
    <t>PS 23.07</t>
  </si>
  <si>
    <t>Trimming of excavations  for lining of open drains using manual labour</t>
  </si>
  <si>
    <t>(a) in soft material</t>
  </si>
  <si>
    <t>(b) in hard material</t>
  </si>
  <si>
    <t>PS 23.08</t>
  </si>
  <si>
    <t>Concrete lining for open drains (Including the associated formwork)</t>
  </si>
  <si>
    <t>(a) Cast insitu concrete lining (C20/19)</t>
  </si>
  <si>
    <t>PS 23.09</t>
  </si>
  <si>
    <t>Lining of open drains</t>
  </si>
  <si>
    <t>(a)  Using stone masonry</t>
  </si>
  <si>
    <t>TOTAL SECTION 2300 CARRIED FORWARD TO SUMMARY</t>
  </si>
  <si>
    <t>3600: CRUSHED STONE BASE OR SUBBASE</t>
  </si>
  <si>
    <t>Crushed stone base</t>
  </si>
  <si>
    <t xml:space="preserve">(a) Crushed stone obtained from commercial sources </t>
  </si>
  <si>
    <t>TOTAL SECTION 3600 CARRIED FORWARD TO SUMMARY</t>
  </si>
  <si>
    <t>ASPHALT PAVEMENTS AND SEALS</t>
  </si>
  <si>
    <t>4100: PRIME COAT</t>
  </si>
  <si>
    <t>41.01</t>
  </si>
  <si>
    <t>Prime coat:</t>
  </si>
  <si>
    <t>(c) MC-30 cut-back bitumen</t>
  </si>
  <si>
    <t>Litre</t>
  </si>
  <si>
    <t>(d) MC-70 cut-back bitumen</t>
  </si>
  <si>
    <t>TOTAL SECTION 4100 CARRIED FORWARD TO SUMMARY</t>
  </si>
  <si>
    <t>4200: ASPHALT BASE AND SURFACING</t>
  </si>
  <si>
    <t xml:space="preserve">Asphalt surfacing </t>
  </si>
  <si>
    <t xml:space="preserve">(a) Continuosly graded 25 mm </t>
  </si>
  <si>
    <t xml:space="preserve">(b) Continuosly graded 40 mm </t>
  </si>
  <si>
    <t>Tacks of 30% stable - grade emulsion</t>
  </si>
  <si>
    <t>TOTAL SECTION 4200 CARRIED FORWARD TO SUMMARY</t>
  </si>
  <si>
    <t>PS 49.16</t>
  </si>
  <si>
    <t>Rip, scarify, water, mix and recompact existing base</t>
  </si>
  <si>
    <t>95% of modified AASHTO density (150 mm compacted layer thickness)</t>
  </si>
  <si>
    <t>98% of modified AASHTO density (150 mm compacted layer thickness)</t>
  </si>
  <si>
    <t>PS 49.18</t>
  </si>
  <si>
    <t>Pothole repair:</t>
  </si>
  <si>
    <t>With plant mix hot ashalt:</t>
  </si>
  <si>
    <t>25 mm thickness</t>
  </si>
  <si>
    <t xml:space="preserve"> 40 mm thickness</t>
  </si>
  <si>
    <t xml:space="preserve">(d) </t>
  </si>
  <si>
    <t>With site mix hot ashalt:</t>
  </si>
  <si>
    <t>TOTAL SECTIONS 4900 CARRIED TO SUMMARY</t>
  </si>
  <si>
    <t>5400: ROAD SIGNS</t>
  </si>
  <si>
    <t>Road sign boards with painted or coloured background in Class 1</t>
  </si>
  <si>
    <t>PS54.10</t>
  </si>
  <si>
    <t>Road signs (complete)</t>
  </si>
  <si>
    <t>TOTAL SECTIONS 5400 CARRIED TO SUMMARY</t>
  </si>
  <si>
    <t>5500: ROAD MARKINGS</t>
  </si>
  <si>
    <t>55.02</t>
  </si>
  <si>
    <t>Retro-reflective road marking paint including setting out and pre-marking the lines</t>
  </si>
  <si>
    <t>(a) White lines (broken or unbroken)</t>
  </si>
  <si>
    <t>(i) 100mm wide</t>
  </si>
  <si>
    <t>(ii) 150mm wide</t>
  </si>
  <si>
    <t xml:space="preserve">(b) Yellow lines (broken or unbroken) </t>
  </si>
  <si>
    <t>(d) White lettering and symbols</t>
  </si>
  <si>
    <t>(e) Yellow lettering and symbols</t>
  </si>
  <si>
    <t>TOTAL SECTIONS 5500 CARRIED TO SUMMARY</t>
  </si>
  <si>
    <t>6100: FOUNDATIONS FOR STRUCTURES</t>
  </si>
  <si>
    <t>PS 61.02</t>
  </si>
  <si>
    <t>(a) Excavation in any material other than rock at any depth</t>
  </si>
  <si>
    <t>TOTAL SECTIONS 6100 CARRIED TO SUMMARY</t>
  </si>
  <si>
    <t>FALSEWORK, FORMWORK AND CONCRETE FINISH</t>
  </si>
  <si>
    <t>PS 62.01</t>
  </si>
  <si>
    <t>Formwork</t>
  </si>
  <si>
    <t>TOTAL SECTIONS 6200 CARRIED TO SUMMARY</t>
  </si>
  <si>
    <t>6300: STEEL REINFORCEMENT FOR STRUCTURES</t>
  </si>
  <si>
    <t>Steel reinforcement for:</t>
  </si>
  <si>
    <t>(c) Concrete Surfaced Roads</t>
  </si>
  <si>
    <t>(iv) Welded steel fabric (A193)</t>
  </si>
  <si>
    <t>Kg</t>
  </si>
  <si>
    <t>TOTAL SECTIONS 6300 CARRIED TO SUMMARY</t>
  </si>
  <si>
    <t>CONCRETE FOR STRUCTURES</t>
  </si>
  <si>
    <t>Cast in situ concrete:</t>
  </si>
  <si>
    <t xml:space="preserve">(a)  Class 30/20 </t>
  </si>
  <si>
    <t>(iii) Concrete surfaced roads</t>
  </si>
  <si>
    <t xml:space="preserve">(a)  Class 20/20 </t>
  </si>
  <si>
    <t>TOTAL SECTIONS 6400 CARRIED TO SUMMARY</t>
  </si>
  <si>
    <t>JOINTS, BEARINGS, PARAPETS AND DRAINAGE FOR STRUCTURES</t>
  </si>
  <si>
    <t>Filled Joints:</t>
  </si>
  <si>
    <t>(a) Supply and installation of 20mm thick compressible joint filler impregnated with bitumen</t>
  </si>
  <si>
    <t>Drainage pipes and weep holes</t>
  </si>
  <si>
    <t>(b) Weep Holes</t>
  </si>
  <si>
    <t xml:space="preserve">(i)  PVC pipe 75mm </t>
  </si>
  <si>
    <t>TOTAL SECTIONS 6600 CARRIED TO SUMMARY</t>
  </si>
  <si>
    <t>7100: TESTING AND QUALITY CONTROL</t>
  </si>
  <si>
    <t xml:space="preserve">Other special tests requested by the Engineer: </t>
  </si>
  <si>
    <t>Cost of test</t>
  </si>
  <si>
    <t>Provisional Sum</t>
  </si>
  <si>
    <t>Handling cost and profit on provisional sum in (a) above, as a percentage</t>
  </si>
  <si>
    <t>%</t>
  </si>
  <si>
    <t>TOTAL SECTION 7100 CARRIED FORWARD TO SUMMARY</t>
  </si>
  <si>
    <t>SUMMARY OF SECTIONS</t>
  </si>
  <si>
    <t>SECTIONS</t>
  </si>
  <si>
    <t>SECTION TOTAL</t>
  </si>
  <si>
    <t>Contractor's establishment on site and general obligations</t>
  </si>
  <si>
    <t>Housing, Ooffices and Laboratories for Engineers Site Personnel</t>
  </si>
  <si>
    <t>Accommodation of traffic</t>
  </si>
  <si>
    <t>Clearing and grubbing</t>
  </si>
  <si>
    <t>Drains</t>
  </si>
  <si>
    <t>Prefabricated culverts</t>
  </si>
  <si>
    <t>Concrete Kerbing, Concrete Channelling, Open Concrete Chutes And Downpipes And Concrete Linings For Open Drains</t>
  </si>
  <si>
    <t>Crushed Stone Base</t>
  </si>
  <si>
    <t>Prime coat</t>
  </si>
  <si>
    <t>Asphalt base and surphasing</t>
  </si>
  <si>
    <t>Treatment of surface defects, patching, repairing edge breaks and crack sealing</t>
  </si>
  <si>
    <t>Road Signs</t>
  </si>
  <si>
    <t>Road Marking</t>
  </si>
  <si>
    <t>Foundations For Structures</t>
  </si>
  <si>
    <t>Falsework, Formwork And Concrete Finish</t>
  </si>
  <si>
    <t>Steel Reinforcement For Structures</t>
  </si>
  <si>
    <t>Concrete For Structures</t>
  </si>
  <si>
    <t>Joints, Bearings, Parapets And Drainage For Structures</t>
  </si>
  <si>
    <t>Testing and quality control</t>
  </si>
  <si>
    <t>A</t>
  </si>
  <si>
    <t>Sub-Total 1</t>
  </si>
  <si>
    <t>B</t>
  </si>
  <si>
    <t>ADD 10% AS CONTINGENCY (A x 10%)</t>
  </si>
  <si>
    <t>C</t>
  </si>
  <si>
    <t>Sub-Total 2  (A + B)</t>
  </si>
  <si>
    <t>D</t>
  </si>
  <si>
    <t>ADD 1% AS PPDA LEVY     (C x 1%)</t>
  </si>
  <si>
    <t>E</t>
  </si>
  <si>
    <t>GRAND TOTAL BID PRICE  (C + D + E)</t>
  </si>
  <si>
    <t>Procurement Reference Number:       RA/MAI/2026-27/T/PM/NR/MZC/43</t>
  </si>
  <si>
    <t>Periodic Maintenance on Shopwise Round About (M01 / M05) Junction to Lubinga Petroda (M01) Road in Mzuzu City</t>
  </si>
  <si>
    <t>ADD 17.5% AS VAT        (C x 17.5%)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</si>
</sst>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5">
    <xf numFmtId="0" fontId="0" fillId="0" borderId="0" xfId="0"/>
    <xf numFmtId="0" fontId="1" fillId="0" borderId="0" xfId="2" applyAlignment="1">
      <alignment vertical="center"/>
    </xf>
    <xf numFmtId="43" fontId="2" fillId="0" borderId="0" xfId="1" applyFont="1" applyAlignment="1">
      <alignment horizontal="left" vertical="center"/>
    </xf>
    <xf numFmtId="43" fontId="3" fillId="0" borderId="0" xfId="1" applyFont="1" applyAlignment="1">
      <alignment vertical="center"/>
    </xf>
    <xf numFmtId="4" fontId="1" fillId="0" borderId="0" xfId="2" applyNumberFormat="1" applyAlignment="1">
      <alignment horizontal="center" vertical="center"/>
    </xf>
    <xf numFmtId="43" fontId="1" fillId="0" borderId="0" xfId="1" applyAlignment="1">
      <alignment horizontal="left" vertical="center"/>
    </xf>
    <xf numFmtId="43" fontId="1" fillId="0" borderId="0" xfId="1" applyAlignment="1">
      <alignment vertical="center"/>
    </xf>
    <xf numFmtId="0" fontId="1" fillId="0" borderId="0" xfId="2" applyAlignment="1">
      <alignment horizontal="left" vertical="center"/>
    </xf>
    <xf numFmtId="0" fontId="4" fillId="0" borderId="0" xfId="2" applyFont="1" applyAlignment="1">
      <alignment vertical="center"/>
    </xf>
    <xf numFmtId="0" fontId="1" fillId="0" borderId="0" xfId="2" applyAlignment="1">
      <alignment vertical="center" wrapText="1"/>
    </xf>
    <xf numFmtId="4" fontId="1" fillId="0" borderId="0" xfId="2" applyNumberFormat="1" applyAlignment="1">
      <alignment vertical="center"/>
    </xf>
    <xf numFmtId="0" fontId="2" fillId="0" borderId="0" xfId="2" applyFont="1" applyAlignment="1">
      <alignment vertical="center"/>
    </xf>
    <xf numFmtId="43" fontId="2" fillId="0" borderId="0" xfId="1" applyFont="1" applyAlignment="1">
      <alignment vertical="center"/>
    </xf>
    <xf numFmtId="43" fontId="5" fillId="0" borderId="0" xfId="1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/>
    </xf>
    <xf numFmtId="4" fontId="4" fillId="0" borderId="3" xfId="2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43" fontId="4" fillId="0" borderId="5" xfId="1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4" xfId="2" applyFont="1" applyBorder="1" applyAlignment="1">
      <alignment vertical="center" wrapText="1"/>
    </xf>
    <xf numFmtId="4" fontId="4" fillId="0" borderId="4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1" fillId="0" borderId="7" xfId="2" applyBorder="1" applyAlignment="1">
      <alignment vertical="center"/>
    </xf>
    <xf numFmtId="43" fontId="1" fillId="0" borderId="8" xfId="1" applyBorder="1" applyAlignment="1">
      <alignment vertical="center"/>
    </xf>
    <xf numFmtId="0" fontId="1" fillId="0" borderId="8" xfId="2" applyBorder="1" applyAlignment="1">
      <alignment vertical="center"/>
    </xf>
    <xf numFmtId="0" fontId="1" fillId="0" borderId="7" xfId="2" applyBorder="1" applyAlignment="1">
      <alignment vertical="center" wrapText="1"/>
    </xf>
    <xf numFmtId="4" fontId="1" fillId="0" borderId="7" xfId="2" applyNumberFormat="1" applyBorder="1" applyAlignment="1">
      <alignment horizontal="center" vertical="center"/>
    </xf>
    <xf numFmtId="4" fontId="1" fillId="0" borderId="7" xfId="2" applyNumberFormat="1" applyBorder="1" applyAlignment="1">
      <alignment vertical="center"/>
    </xf>
    <xf numFmtId="43" fontId="1" fillId="0" borderId="7" xfId="1" applyBorder="1" applyAlignment="1">
      <alignment vertical="center"/>
    </xf>
    <xf numFmtId="0" fontId="1" fillId="0" borderId="9" xfId="2" applyBorder="1" applyAlignment="1">
      <alignment vertical="center"/>
    </xf>
    <xf numFmtId="0" fontId="1" fillId="0" borderId="9" xfId="2" applyBorder="1" applyAlignment="1">
      <alignment vertical="center" wrapText="1"/>
    </xf>
    <xf numFmtId="4" fontId="1" fillId="0" borderId="9" xfId="2" applyNumberFormat="1" applyBorder="1" applyAlignment="1">
      <alignment horizontal="center" vertical="center"/>
    </xf>
    <xf numFmtId="4" fontId="1" fillId="0" borderId="9" xfId="2" applyNumberFormat="1" applyBorder="1" applyAlignment="1">
      <alignment vertical="center"/>
    </xf>
    <xf numFmtId="43" fontId="1" fillId="0" borderId="9" xfId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43" fontId="4" fillId="0" borderId="10" xfId="1" applyFont="1" applyBorder="1" applyAlignment="1">
      <alignment horizontal="left" vertical="center"/>
    </xf>
    <xf numFmtId="0" fontId="4" fillId="0" borderId="9" xfId="2" applyFont="1" applyBorder="1" applyAlignment="1">
      <alignment vertical="center" wrapText="1"/>
    </xf>
    <xf numFmtId="4" fontId="4" fillId="0" borderId="9" xfId="2" applyNumberFormat="1" applyFont="1" applyBorder="1" applyAlignment="1">
      <alignment horizontal="center" vertical="center"/>
    </xf>
    <xf numFmtId="4" fontId="4" fillId="0" borderId="9" xfId="2" applyNumberFormat="1" applyFont="1" applyBorder="1" applyAlignment="1">
      <alignment vertical="center"/>
    </xf>
    <xf numFmtId="43" fontId="4" fillId="0" borderId="9" xfId="1" applyFont="1" applyBorder="1" applyAlignment="1">
      <alignment vertical="center"/>
    </xf>
    <xf numFmtId="0" fontId="1" fillId="0" borderId="9" xfId="2" applyBorder="1" applyAlignment="1">
      <alignment horizontal="left" vertical="center"/>
    </xf>
    <xf numFmtId="0" fontId="1" fillId="0" borderId="9" xfId="2" applyBorder="1" applyAlignment="1">
      <alignment horizontal="center" vertical="center"/>
    </xf>
    <xf numFmtId="43" fontId="1" fillId="0" borderId="10" xfId="1" applyBorder="1" applyAlignment="1">
      <alignment horizontal="left" vertical="center" wrapText="1"/>
    </xf>
    <xf numFmtId="0" fontId="1" fillId="0" borderId="11" xfId="2" applyBorder="1" applyAlignment="1">
      <alignment horizontal="left" vertical="center" wrapText="1"/>
    </xf>
    <xf numFmtId="0" fontId="1" fillId="0" borderId="9" xfId="2" applyBorder="1" applyAlignment="1">
      <alignment horizontal="center" vertical="center" wrapText="1"/>
    </xf>
    <xf numFmtId="4" fontId="1" fillId="0" borderId="9" xfId="1" applyNumberFormat="1" applyBorder="1" applyAlignment="1">
      <alignment vertical="center"/>
    </xf>
    <xf numFmtId="0" fontId="1" fillId="0" borderId="9" xfId="2" applyBorder="1" applyAlignment="1">
      <alignment horizontal="right" vertical="center"/>
    </xf>
    <xf numFmtId="9" fontId="1" fillId="0" borderId="9" xfId="2" applyNumberFormat="1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4" fillId="0" borderId="9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43" fontId="1" fillId="0" borderId="13" xfId="1" applyBorder="1" applyAlignment="1">
      <alignment vertical="center"/>
    </xf>
    <xf numFmtId="0" fontId="1" fillId="0" borderId="13" xfId="2" applyBorder="1" applyAlignment="1">
      <alignment vertical="center"/>
    </xf>
    <xf numFmtId="0" fontId="1" fillId="0" borderId="13" xfId="2" applyBorder="1" applyAlignment="1">
      <alignment vertical="center" wrapText="1"/>
    </xf>
    <xf numFmtId="4" fontId="1" fillId="0" borderId="13" xfId="2" applyNumberFormat="1" applyBorder="1" applyAlignment="1">
      <alignment horizontal="center" vertical="center"/>
    </xf>
    <xf numFmtId="4" fontId="1" fillId="0" borderId="13" xfId="2" applyNumberFormat="1" applyBorder="1" applyAlignment="1">
      <alignment vertical="center"/>
    </xf>
    <xf numFmtId="43" fontId="4" fillId="0" borderId="14" xfId="1" applyFont="1" applyBorder="1" applyAlignment="1">
      <alignment vertical="center"/>
    </xf>
    <xf numFmtId="43" fontId="1" fillId="0" borderId="2" xfId="1" applyBorder="1" applyAlignment="1">
      <alignment vertical="center"/>
    </xf>
    <xf numFmtId="0" fontId="1" fillId="0" borderId="2" xfId="2" applyBorder="1" applyAlignment="1">
      <alignment vertical="center"/>
    </xf>
    <xf numFmtId="0" fontId="1" fillId="0" borderId="2" xfId="2" applyBorder="1" applyAlignment="1">
      <alignment vertical="center" wrapText="1"/>
    </xf>
    <xf numFmtId="4" fontId="1" fillId="0" borderId="2" xfId="2" applyNumberFormat="1" applyBorder="1" applyAlignment="1">
      <alignment horizontal="center" vertical="center"/>
    </xf>
    <xf numFmtId="4" fontId="1" fillId="0" borderId="2" xfId="2" applyNumberFormat="1" applyBorder="1" applyAlignment="1">
      <alignment vertical="center"/>
    </xf>
    <xf numFmtId="0" fontId="1" fillId="0" borderId="0" xfId="2" applyAlignment="1">
      <alignment horizontal="center" vertical="center" wrapText="1"/>
    </xf>
    <xf numFmtId="43" fontId="5" fillId="0" borderId="0" xfId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4" fillId="0" borderId="3" xfId="1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left" vertical="center"/>
    </xf>
    <xf numFmtId="43" fontId="1" fillId="0" borderId="10" xfId="1" applyBorder="1" applyAlignment="1">
      <alignment horizontal="center" vertical="center"/>
    </xf>
    <xf numFmtId="0" fontId="6" fillId="0" borderId="12" xfId="2" applyFont="1" applyBorder="1" applyAlignment="1">
      <alignment vertical="center"/>
    </xf>
    <xf numFmtId="0" fontId="1" fillId="0" borderId="13" xfId="2" applyBorder="1" applyAlignment="1">
      <alignment horizontal="center" vertical="center" wrapText="1"/>
    </xf>
    <xf numFmtId="4" fontId="1" fillId="0" borderId="16" xfId="2" applyNumberFormat="1" applyBorder="1" applyAlignment="1">
      <alignment horizontal="right" vertical="center"/>
    </xf>
    <xf numFmtId="43" fontId="4" fillId="0" borderId="16" xfId="1" applyFont="1" applyBorder="1" applyAlignment="1">
      <alignment horizontal="right" vertical="center"/>
    </xf>
    <xf numFmtId="0" fontId="6" fillId="0" borderId="2" xfId="2" applyFont="1" applyBorder="1" applyAlignment="1">
      <alignment vertical="center"/>
    </xf>
    <xf numFmtId="0" fontId="1" fillId="0" borderId="2" xfId="2" applyBorder="1" applyAlignment="1">
      <alignment horizontal="center" vertical="center" wrapText="1"/>
    </xf>
    <xf numFmtId="4" fontId="1" fillId="0" borderId="2" xfId="2" applyNumberFormat="1" applyBorder="1" applyAlignment="1">
      <alignment horizontal="right" vertical="center"/>
    </xf>
    <xf numFmtId="43" fontId="4" fillId="0" borderId="2" xfId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4" fontId="1" fillId="0" borderId="0" xfId="2" applyNumberFormat="1" applyAlignment="1">
      <alignment horizontal="right" vertical="center"/>
    </xf>
    <xf numFmtId="43" fontId="4" fillId="0" borderId="0" xfId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39" fontId="1" fillId="0" borderId="0" xfId="0" applyNumberFormat="1" applyFont="1" applyAlignment="1">
      <alignment horizontal="center" vertical="center"/>
    </xf>
    <xf numFmtId="43" fontId="1" fillId="0" borderId="0" xfId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3" fontId="4" fillId="0" borderId="6" xfId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39" fontId="4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43" fontId="4" fillId="0" borderId="18" xfId="1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horizontal="left" vertical="center"/>
    </xf>
    <xf numFmtId="43" fontId="4" fillId="0" borderId="9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3" fontId="4" fillId="0" borderId="10" xfId="1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39" fontId="4" fillId="0" borderId="9" xfId="0" applyNumberFormat="1" applyFont="1" applyBorder="1" applyAlignment="1">
      <alignment horizontal="center" vertical="center"/>
    </xf>
    <xf numFmtId="43" fontId="4" fillId="0" borderId="9" xfId="1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39" fontId="1" fillId="0" borderId="9" xfId="0" applyNumberFormat="1" applyFont="1" applyBorder="1" applyAlignment="1">
      <alignment horizontal="center" vertical="center"/>
    </xf>
    <xf numFmtId="43" fontId="1" fillId="0" borderId="9" xfId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43" fontId="1" fillId="0" borderId="10" xfId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39" fontId="1" fillId="0" borderId="13" xfId="0" applyNumberFormat="1" applyFont="1" applyBorder="1" applyAlignment="1">
      <alignment horizontal="center" vertical="center"/>
    </xf>
    <xf numFmtId="43" fontId="1" fillId="0" borderId="16" xfId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9" fontId="4" fillId="0" borderId="0" xfId="0" applyNumberFormat="1" applyFont="1" applyAlignment="1">
      <alignment horizontal="center" vertical="center"/>
    </xf>
    <xf numFmtId="43" fontId="4" fillId="0" borderId="0" xfId="1" applyFont="1" applyAlignment="1">
      <alignment horizontal="left" vertical="center"/>
    </xf>
    <xf numFmtId="43" fontId="4" fillId="0" borderId="0" xfId="1" applyFont="1" applyAlignment="1">
      <alignment horizontal="center" vertical="center"/>
    </xf>
    <xf numFmtId="0" fontId="4" fillId="0" borderId="3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4" fontId="4" fillId="0" borderId="15" xfId="2" applyNumberFormat="1" applyFont="1" applyBorder="1" applyAlignment="1">
      <alignment horizontal="right" vertical="center"/>
    </xf>
    <xf numFmtId="43" fontId="4" fillId="0" borderId="15" xfId="1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0" fontId="4" fillId="0" borderId="4" xfId="2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right" vertical="center"/>
    </xf>
    <xf numFmtId="43" fontId="4" fillId="0" borderId="17" xfId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43" fontId="4" fillId="0" borderId="18" xfId="1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7" xfId="2" applyFont="1" applyBorder="1" applyAlignment="1">
      <alignment horizontal="center" vertical="center" wrapText="1"/>
    </xf>
    <xf numFmtId="4" fontId="4" fillId="0" borderId="7" xfId="2" applyNumberFormat="1" applyFont="1" applyBorder="1" applyAlignment="1">
      <alignment horizontal="center" vertical="center"/>
    </xf>
    <xf numFmtId="4" fontId="4" fillId="0" borderId="19" xfId="2" applyNumberFormat="1" applyFont="1" applyBorder="1" applyAlignment="1">
      <alignment horizontal="right" vertical="center"/>
    </xf>
    <xf numFmtId="43" fontId="4" fillId="0" borderId="7" xfId="1" applyFont="1" applyBorder="1" applyAlignment="1">
      <alignment horizontal="center" vertical="center"/>
    </xf>
    <xf numFmtId="4" fontId="1" fillId="0" borderId="10" xfId="2" applyNumberFormat="1" applyBorder="1" applyAlignment="1">
      <alignment horizontal="center" vertical="center"/>
    </xf>
    <xf numFmtId="4" fontId="1" fillId="0" borderId="9" xfId="2" applyNumberFormat="1" applyBorder="1" applyAlignment="1">
      <alignment horizontal="right" vertical="center"/>
    </xf>
    <xf numFmtId="43" fontId="1" fillId="0" borderId="11" xfId="1" applyBorder="1" applyAlignment="1">
      <alignment horizontal="right" vertical="center"/>
    </xf>
    <xf numFmtId="43" fontId="1" fillId="0" borderId="10" xfId="1" applyBorder="1" applyAlignment="1">
      <alignment horizontal="right" vertical="center"/>
    </xf>
    <xf numFmtId="0" fontId="1" fillId="0" borderId="11" xfId="2" applyBorder="1" applyAlignment="1">
      <alignment vertical="center"/>
    </xf>
    <xf numFmtId="43" fontId="1" fillId="0" borderId="11" xfId="1" quotePrefix="1" applyBorder="1" applyAlignment="1">
      <alignment vertical="center"/>
    </xf>
    <xf numFmtId="43" fontId="1" fillId="0" borderId="10" xfId="1" applyBorder="1" applyAlignment="1">
      <alignment horizontal="left" vertical="center" inden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3" fontId="1" fillId="0" borderId="11" xfId="1" applyBorder="1" applyAlignment="1">
      <alignment vertical="center"/>
    </xf>
    <xf numFmtId="4" fontId="1" fillId="0" borderId="10" xfId="1" applyNumberFormat="1" applyBorder="1" applyAlignment="1">
      <alignment horizontal="center" vertical="center"/>
    </xf>
    <xf numFmtId="43" fontId="1" fillId="0" borderId="11" xfId="1" applyBorder="1" applyAlignment="1">
      <alignment horizontal="center" vertical="center"/>
    </xf>
    <xf numFmtId="0" fontId="1" fillId="0" borderId="10" xfId="1" applyNumberFormat="1" applyBorder="1" applyAlignment="1">
      <alignment horizontal="right" vertical="center"/>
    </xf>
    <xf numFmtId="0" fontId="1" fillId="0" borderId="0" xfId="2" quotePrefix="1" applyAlignment="1">
      <alignment vertical="center"/>
    </xf>
    <xf numFmtId="0" fontId="1" fillId="0" borderId="10" xfId="2" applyBorder="1" applyAlignment="1">
      <alignment horizontal="right" vertical="center"/>
    </xf>
    <xf numFmtId="0" fontId="1" fillId="0" borderId="19" xfId="2" applyBorder="1" applyAlignment="1">
      <alignment vertical="center"/>
    </xf>
    <xf numFmtId="4" fontId="1" fillId="0" borderId="9" xfId="1" applyNumberFormat="1" applyBorder="1" applyAlignment="1">
      <alignment horizontal="center" vertical="center"/>
    </xf>
    <xf numFmtId="43" fontId="1" fillId="0" borderId="9" xfId="1" applyBorder="1" applyAlignment="1">
      <alignment horizontal="center" vertical="center"/>
    </xf>
    <xf numFmtId="0" fontId="6" fillId="0" borderId="9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43" fontId="1" fillId="0" borderId="6" xfId="1" applyBorder="1" applyAlignment="1">
      <alignment vertical="center"/>
    </xf>
    <xf numFmtId="0" fontId="1" fillId="0" borderId="17" xfId="2" applyBorder="1" applyAlignment="1">
      <alignment vertical="center"/>
    </xf>
    <xf numFmtId="0" fontId="1" fillId="0" borderId="4" xfId="2" applyBorder="1" applyAlignment="1">
      <alignment vertical="center" wrapText="1"/>
    </xf>
    <xf numFmtId="4" fontId="1" fillId="0" borderId="4" xfId="2" applyNumberFormat="1" applyBorder="1" applyAlignment="1">
      <alignment horizontal="center" vertical="center"/>
    </xf>
    <xf numFmtId="4" fontId="1" fillId="0" borderId="4" xfId="2" applyNumberForma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1" fillId="0" borderId="10" xfId="2" applyBorder="1" applyAlignment="1">
      <alignment horizontal="left" vertical="center"/>
    </xf>
    <xf numFmtId="4" fontId="1" fillId="0" borderId="9" xfId="1" applyNumberFormat="1" applyBorder="1" applyAlignment="1">
      <alignment horizontal="right" vertical="center"/>
    </xf>
    <xf numFmtId="4" fontId="1" fillId="0" borderId="10" xfId="2" applyNumberFormat="1" applyBorder="1" applyAlignment="1">
      <alignment vertical="center"/>
    </xf>
    <xf numFmtId="0" fontId="4" fillId="0" borderId="10" xfId="2" applyFont="1" applyBorder="1" applyAlignment="1">
      <alignment horizontal="right" vertical="center"/>
    </xf>
    <xf numFmtId="43" fontId="1" fillId="0" borderId="4" xfId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7" xfId="2" applyFont="1" applyBorder="1" applyAlignment="1">
      <alignment horizontal="left" vertical="center"/>
    </xf>
    <xf numFmtId="0" fontId="1" fillId="0" borderId="7" xfId="2" applyBorder="1" applyAlignment="1">
      <alignment horizontal="center" vertical="center" wrapText="1"/>
    </xf>
    <xf numFmtId="4" fontId="1" fillId="0" borderId="7" xfId="1" applyNumberFormat="1" applyBorder="1" applyAlignment="1">
      <alignment horizontal="right" vertical="center"/>
    </xf>
    <xf numFmtId="0" fontId="4" fillId="0" borderId="9" xfId="2" applyFont="1" applyBorder="1" applyAlignment="1">
      <alignment horizontal="right" vertical="center"/>
    </xf>
    <xf numFmtId="4" fontId="1" fillId="0" borderId="11" xfId="2" applyNumberFormat="1" applyBorder="1" applyAlignment="1">
      <alignment vertical="center"/>
    </xf>
    <xf numFmtId="0" fontId="3" fillId="0" borderId="9" xfId="2" applyFont="1" applyBorder="1" applyAlignment="1">
      <alignment vertical="center"/>
    </xf>
    <xf numFmtId="0" fontId="1" fillId="0" borderId="4" xfId="2" applyBorder="1" applyAlignment="1">
      <alignment horizontal="left" vertical="center"/>
    </xf>
    <xf numFmtId="0" fontId="1" fillId="0" borderId="6" xfId="2" applyBorder="1" applyAlignment="1">
      <alignment vertical="center" wrapText="1"/>
    </xf>
    <xf numFmtId="4" fontId="1" fillId="0" borderId="17" xfId="2" applyNumberFormat="1" applyBorder="1" applyAlignment="1">
      <alignment vertical="center"/>
    </xf>
    <xf numFmtId="0" fontId="4" fillId="0" borderId="9" xfId="2" applyFont="1" applyBorder="1" applyAlignment="1">
      <alignment horizontal="left" vertical="center"/>
    </xf>
    <xf numFmtId="0" fontId="1" fillId="0" borderId="10" xfId="2" applyBorder="1" applyAlignment="1">
      <alignment vertical="center" wrapText="1"/>
    </xf>
    <xf numFmtId="0" fontId="6" fillId="0" borderId="20" xfId="2" applyFont="1" applyBorder="1" applyAlignment="1">
      <alignment vertical="center"/>
    </xf>
    <xf numFmtId="43" fontId="1" fillId="0" borderId="20" xfId="1" applyBorder="1" applyAlignment="1">
      <alignment vertical="center"/>
    </xf>
    <xf numFmtId="0" fontId="1" fillId="0" borderId="20" xfId="2" applyBorder="1" applyAlignment="1">
      <alignment vertical="center"/>
    </xf>
    <xf numFmtId="0" fontId="1" fillId="0" borderId="20" xfId="2" applyBorder="1" applyAlignment="1">
      <alignment vertical="center" wrapText="1"/>
    </xf>
    <xf numFmtId="4" fontId="1" fillId="0" borderId="20" xfId="2" applyNumberFormat="1" applyBorder="1" applyAlignment="1">
      <alignment horizontal="center" vertical="center"/>
    </xf>
    <xf numFmtId="4" fontId="1" fillId="0" borderId="20" xfId="2" applyNumberFormat="1" applyBorder="1" applyAlignment="1">
      <alignment vertical="center"/>
    </xf>
    <xf numFmtId="43" fontId="4" fillId="0" borderId="20" xfId="1" applyFont="1" applyBorder="1" applyAlignment="1">
      <alignment vertical="center"/>
    </xf>
    <xf numFmtId="0" fontId="1" fillId="0" borderId="7" xfId="2" applyBorder="1" applyAlignment="1">
      <alignment horizontal="left" vertical="center"/>
    </xf>
    <xf numFmtId="0" fontId="1" fillId="0" borderId="4" xfId="2" applyBorder="1" applyAlignment="1">
      <alignment horizontal="center" vertical="center" wrapText="1"/>
    </xf>
    <xf numFmtId="0" fontId="4" fillId="0" borderId="21" xfId="2" applyFont="1" applyBorder="1" applyAlignment="1">
      <alignment horizontal="left" vertical="center"/>
    </xf>
    <xf numFmtId="43" fontId="4" fillId="0" borderId="22" xfId="1" applyFont="1" applyBorder="1" applyAlignment="1">
      <alignment vertical="center"/>
    </xf>
    <xf numFmtId="0" fontId="1" fillId="0" borderId="23" xfId="2" applyBorder="1" applyAlignment="1">
      <alignment vertical="center"/>
    </xf>
    <xf numFmtId="0" fontId="1" fillId="0" borderId="21" xfId="2" applyBorder="1" applyAlignment="1">
      <alignment vertical="center" wrapText="1"/>
    </xf>
    <xf numFmtId="4" fontId="1" fillId="0" borderId="21" xfId="2" applyNumberFormat="1" applyBorder="1" applyAlignment="1">
      <alignment horizontal="center" vertical="center"/>
    </xf>
    <xf numFmtId="4" fontId="1" fillId="0" borderId="21" xfId="2" applyNumberFormat="1" applyBorder="1" applyAlignment="1">
      <alignment vertical="center"/>
    </xf>
    <xf numFmtId="43" fontId="1" fillId="0" borderId="21" xfId="1" applyBorder="1" applyAlignment="1">
      <alignment vertical="center"/>
    </xf>
    <xf numFmtId="0" fontId="1" fillId="0" borderId="21" xfId="2" applyBorder="1" applyAlignment="1">
      <alignment horizontal="right" vertical="center"/>
    </xf>
    <xf numFmtId="43" fontId="1" fillId="0" borderId="22" xfId="1" applyBorder="1" applyAlignment="1">
      <alignment vertical="center"/>
    </xf>
    <xf numFmtId="0" fontId="1" fillId="0" borderId="21" xfId="2" applyBorder="1" applyAlignment="1">
      <alignment horizontal="center" vertical="center" wrapText="1"/>
    </xf>
    <xf numFmtId="0" fontId="1" fillId="0" borderId="1" xfId="2" applyBorder="1" applyAlignment="1">
      <alignment horizontal="right" vertical="center"/>
    </xf>
    <xf numFmtId="43" fontId="1" fillId="0" borderId="3" xfId="1" applyBorder="1" applyAlignment="1">
      <alignment horizontal="center" vertical="center"/>
    </xf>
    <xf numFmtId="0" fontId="1" fillId="0" borderId="15" xfId="2" applyBorder="1" applyAlignment="1">
      <alignment vertical="center"/>
    </xf>
    <xf numFmtId="0" fontId="1" fillId="0" borderId="1" xfId="2" applyBorder="1" applyAlignment="1">
      <alignment horizontal="center" vertical="center" wrapText="1"/>
    </xf>
    <xf numFmtId="4" fontId="1" fillId="0" borderId="1" xfId="2" applyNumberFormat="1" applyBorder="1" applyAlignment="1">
      <alignment horizontal="center" vertical="center"/>
    </xf>
    <xf numFmtId="4" fontId="1" fillId="0" borderId="1" xfId="2" applyNumberFormat="1" applyBorder="1" applyAlignment="1">
      <alignment vertical="center"/>
    </xf>
    <xf numFmtId="43" fontId="1" fillId="0" borderId="1" xfId="1" applyBorder="1" applyAlignment="1">
      <alignment vertical="center"/>
    </xf>
    <xf numFmtId="9" fontId="1" fillId="0" borderId="9" xfId="3" applyBorder="1" applyAlignment="1">
      <alignment vertical="center"/>
    </xf>
    <xf numFmtId="0" fontId="1" fillId="0" borderId="24" xfId="2" applyBorder="1" applyAlignment="1">
      <alignment horizontal="right" vertical="center"/>
    </xf>
    <xf numFmtId="43" fontId="1" fillId="0" borderId="25" xfId="1" applyBorder="1" applyAlignment="1">
      <alignment vertical="center"/>
    </xf>
    <xf numFmtId="0" fontId="1" fillId="0" borderId="26" xfId="2" applyBorder="1" applyAlignment="1">
      <alignment vertical="center"/>
    </xf>
    <xf numFmtId="0" fontId="1" fillId="0" borderId="24" xfId="2" applyBorder="1" applyAlignment="1">
      <alignment horizontal="center" vertical="center" wrapText="1"/>
    </xf>
    <xf numFmtId="4" fontId="1" fillId="0" borderId="24" xfId="2" applyNumberFormat="1" applyBorder="1" applyAlignment="1">
      <alignment horizontal="center" vertical="center"/>
    </xf>
    <xf numFmtId="4" fontId="1" fillId="0" borderId="24" xfId="2" applyNumberFormat="1" applyBorder="1" applyAlignment="1">
      <alignment vertical="center"/>
    </xf>
    <xf numFmtId="43" fontId="1" fillId="0" borderId="24" xfId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1" fillId="0" borderId="21" xfId="2" applyBorder="1" applyAlignment="1">
      <alignment vertical="center"/>
    </xf>
    <xf numFmtId="43" fontId="4" fillId="0" borderId="21" xfId="1" applyFont="1" applyBorder="1" applyAlignment="1">
      <alignment vertical="center"/>
    </xf>
    <xf numFmtId="0" fontId="4" fillId="0" borderId="0" xfId="2" applyFont="1" applyAlignment="1">
      <alignment vertical="center" wrapText="1"/>
    </xf>
    <xf numFmtId="4" fontId="4" fillId="0" borderId="0" xfId="2" applyNumberFormat="1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/>
    </xf>
    <xf numFmtId="4" fontId="3" fillId="0" borderId="15" xfId="1" applyNumberFormat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24" xfId="2" applyFont="1" applyBorder="1" applyAlignment="1">
      <alignment horizontal="left" vertical="center"/>
    </xf>
    <xf numFmtId="43" fontId="4" fillId="0" borderId="20" xfId="1" applyFont="1" applyBorder="1" applyAlignment="1">
      <alignment horizontal="left" vertical="center"/>
    </xf>
    <xf numFmtId="0" fontId="4" fillId="0" borderId="20" xfId="2" applyFont="1" applyBorder="1" applyAlignment="1">
      <alignment vertical="center"/>
    </xf>
    <xf numFmtId="0" fontId="4" fillId="0" borderId="20" xfId="2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/>
    </xf>
    <xf numFmtId="4" fontId="3" fillId="0" borderId="26" xfId="1" applyNumberFormat="1" applyFont="1" applyBorder="1" applyAlignment="1">
      <alignment vertical="center"/>
    </xf>
    <xf numFmtId="43" fontId="3" fillId="0" borderId="24" xfId="1" applyFont="1" applyBorder="1" applyAlignment="1">
      <alignment vertical="center"/>
    </xf>
    <xf numFmtId="0" fontId="1" fillId="0" borderId="22" xfId="2" applyBorder="1" applyAlignment="1">
      <alignment horizontal="left" vertical="center"/>
    </xf>
    <xf numFmtId="43" fontId="1" fillId="0" borderId="22" xfId="1" applyBorder="1" applyAlignment="1">
      <alignment horizontal="left" vertical="center"/>
    </xf>
    <xf numFmtId="0" fontId="4" fillId="0" borderId="27" xfId="2" applyFont="1" applyBorder="1" applyAlignment="1">
      <alignment vertical="center"/>
    </xf>
    <xf numFmtId="0" fontId="1" fillId="0" borderId="27" xfId="2" applyBorder="1" applyAlignment="1">
      <alignment horizontal="center" vertical="center" wrapText="1"/>
    </xf>
    <xf numFmtId="4" fontId="5" fillId="0" borderId="27" xfId="1" applyNumberFormat="1" applyFont="1" applyBorder="1" applyAlignment="1">
      <alignment horizontal="center" vertical="center"/>
    </xf>
    <xf numFmtId="4" fontId="5" fillId="0" borderId="23" xfId="1" applyNumberFormat="1" applyFont="1" applyBorder="1" applyAlignment="1">
      <alignment vertical="center"/>
    </xf>
    <xf numFmtId="43" fontId="5" fillId="0" borderId="21" xfId="1" applyFont="1" applyBorder="1" applyAlignment="1">
      <alignment vertical="center"/>
    </xf>
    <xf numFmtId="0" fontId="1" fillId="0" borderId="25" xfId="2" applyBorder="1" applyAlignment="1">
      <alignment horizontal="left" vertical="center"/>
    </xf>
    <xf numFmtId="0" fontId="1" fillId="0" borderId="20" xfId="2" applyBorder="1" applyAlignment="1">
      <alignment horizontal="center" vertical="center" wrapText="1"/>
    </xf>
    <xf numFmtId="4" fontId="5" fillId="0" borderId="20" xfId="1" applyNumberFormat="1" applyFont="1" applyBorder="1" applyAlignment="1">
      <alignment horizontal="center" vertical="center"/>
    </xf>
    <xf numFmtId="4" fontId="5" fillId="0" borderId="26" xfId="1" applyNumberFormat="1" applyFont="1" applyBorder="1" applyAlignment="1">
      <alignment vertical="center"/>
    </xf>
    <xf numFmtId="0" fontId="1" fillId="0" borderId="20" xfId="2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39" fontId="5" fillId="0" borderId="27" xfId="1" applyNumberFormat="1" applyFont="1" applyBorder="1" applyAlignment="1">
      <alignment horizontal="center" vertical="center"/>
    </xf>
    <xf numFmtId="43" fontId="5" fillId="0" borderId="23" xfId="1" applyFont="1" applyBorder="1" applyAlignment="1">
      <alignment vertical="center"/>
    </xf>
    <xf numFmtId="43" fontId="1" fillId="0" borderId="25" xfId="1" applyBorder="1" applyAlignment="1">
      <alignment horizontal="left" vertical="center"/>
    </xf>
    <xf numFmtId="43" fontId="5" fillId="0" borderId="24" xfId="1" applyFont="1" applyBorder="1" applyAlignment="1">
      <alignment vertical="center"/>
    </xf>
    <xf numFmtId="0" fontId="1" fillId="0" borderId="27" xfId="2" applyBorder="1" applyAlignment="1">
      <alignment horizontal="left" vertical="center" wrapText="1"/>
    </xf>
    <xf numFmtId="43" fontId="1" fillId="0" borderId="3" xfId="1" applyBorder="1" applyAlignment="1">
      <alignment horizontal="left" vertical="center"/>
    </xf>
    <xf numFmtId="0" fontId="1" fillId="0" borderId="2" xfId="2" applyBorder="1" applyAlignment="1">
      <alignment horizontal="left" vertical="center" wrapText="1"/>
    </xf>
    <xf numFmtId="4" fontId="5" fillId="0" borderId="0" xfId="1" applyNumberFormat="1" applyFont="1" applyAlignment="1">
      <alignment horizontal="center" vertical="center"/>
    </xf>
    <xf numFmtId="4" fontId="5" fillId="0" borderId="11" xfId="1" applyNumberFormat="1" applyFont="1" applyBorder="1" applyAlignment="1">
      <alignment vertical="center"/>
    </xf>
    <xf numFmtId="43" fontId="5" fillId="0" borderId="9" xfId="1" applyFont="1" applyBorder="1" applyAlignment="1">
      <alignment vertical="center"/>
    </xf>
    <xf numFmtId="0" fontId="1" fillId="0" borderId="28" xfId="2" applyBorder="1" applyAlignment="1">
      <alignment horizontal="left" vertical="center"/>
    </xf>
    <xf numFmtId="43" fontId="1" fillId="0" borderId="28" xfId="1" applyBorder="1" applyAlignment="1">
      <alignment vertical="center"/>
    </xf>
    <xf numFmtId="0" fontId="1" fillId="0" borderId="29" xfId="2" applyBorder="1" applyAlignment="1">
      <alignment horizontal="center" vertical="center"/>
    </xf>
    <xf numFmtId="0" fontId="1" fillId="0" borderId="29" xfId="2" applyBorder="1" applyAlignment="1">
      <alignment horizontal="center" vertical="center" wrapText="1"/>
    </xf>
    <xf numFmtId="4" fontId="5" fillId="0" borderId="29" xfId="1" applyNumberFormat="1" applyFont="1" applyBorder="1" applyAlignment="1">
      <alignment horizontal="center" vertical="center"/>
    </xf>
    <xf numFmtId="4" fontId="5" fillId="0" borderId="30" xfId="1" applyNumberFormat="1" applyFont="1" applyBorder="1" applyAlignment="1">
      <alignment vertical="center"/>
    </xf>
    <xf numFmtId="43" fontId="5" fillId="0" borderId="31" xfId="1" applyFont="1" applyBorder="1" applyAlignment="1">
      <alignment vertical="center"/>
    </xf>
    <xf numFmtId="0" fontId="1" fillId="0" borderId="32" xfId="2" applyBorder="1" applyAlignment="1">
      <alignment horizontal="left" vertical="center"/>
    </xf>
    <xf numFmtId="43" fontId="1" fillId="0" borderId="33" xfId="1" applyBorder="1" applyAlignment="1">
      <alignment horizontal="left" vertical="center"/>
    </xf>
    <xf numFmtId="0" fontId="3" fillId="0" borderId="20" xfId="1" applyNumberFormat="1" applyFont="1" applyBorder="1" applyAlignment="1">
      <alignment horizontal="left" vertical="center"/>
    </xf>
    <xf numFmtId="43" fontId="3" fillId="0" borderId="20" xfId="1" applyFont="1" applyBorder="1" applyAlignment="1">
      <alignment vertical="center" wrapText="1"/>
    </xf>
    <xf numFmtId="4" fontId="3" fillId="0" borderId="20" xfId="1" applyNumberFormat="1" applyFont="1" applyBorder="1" applyAlignment="1">
      <alignment horizontal="center" vertical="center"/>
    </xf>
    <xf numFmtId="4" fontId="3" fillId="0" borderId="34" xfId="1" applyNumberFormat="1" applyFont="1" applyBorder="1" applyAlignment="1">
      <alignment vertical="center"/>
    </xf>
    <xf numFmtId="43" fontId="3" fillId="0" borderId="35" xfId="1" applyFont="1" applyBorder="1" applyAlignment="1">
      <alignment vertical="center"/>
    </xf>
    <xf numFmtId="43" fontId="5" fillId="0" borderId="0" xfId="2" applyNumberFormat="1" applyFont="1" applyAlignment="1">
      <alignment vertical="center"/>
    </xf>
    <xf numFmtId="43" fontId="1" fillId="0" borderId="23" xfId="1" applyBorder="1" applyAlignment="1">
      <alignment vertical="center"/>
    </xf>
    <xf numFmtId="0" fontId="3" fillId="0" borderId="20" xfId="2" applyFont="1" applyBorder="1" applyAlignment="1">
      <alignment horizontal="left" vertical="center"/>
    </xf>
    <xf numFmtId="0" fontId="3" fillId="0" borderId="20" xfId="2" applyFont="1" applyBorder="1" applyAlignment="1">
      <alignment horizontal="left" vertical="center" wrapText="1"/>
    </xf>
    <xf numFmtId="4" fontId="3" fillId="0" borderId="20" xfId="2" applyNumberFormat="1" applyFont="1" applyBorder="1" applyAlignment="1">
      <alignment horizontal="center" vertical="center"/>
    </xf>
    <xf numFmtId="4" fontId="3" fillId="0" borderId="34" xfId="2" applyNumberFormat="1" applyFont="1" applyBorder="1" applyAlignment="1">
      <alignment horizontal="left" vertical="center"/>
    </xf>
    <xf numFmtId="43" fontId="5" fillId="0" borderId="35" xfId="1" applyFont="1" applyBorder="1" applyAlignment="1">
      <alignment vertical="center"/>
    </xf>
    <xf numFmtId="0" fontId="3" fillId="0" borderId="27" xfId="1" applyNumberFormat="1" applyFont="1" applyBorder="1" applyAlignment="1">
      <alignment horizontal="left" vertical="center"/>
    </xf>
    <xf numFmtId="43" fontId="3" fillId="0" borderId="27" xfId="1" applyFont="1" applyBorder="1" applyAlignment="1">
      <alignment vertical="center" wrapText="1"/>
    </xf>
    <xf numFmtId="4" fontId="3" fillId="0" borderId="27" xfId="1" applyNumberFormat="1" applyFont="1" applyBorder="1" applyAlignment="1">
      <alignment horizontal="center" vertical="center"/>
    </xf>
    <xf numFmtId="4" fontId="3" fillId="0" borderId="36" xfId="1" applyNumberFormat="1" applyFont="1" applyBorder="1" applyAlignment="1">
      <alignment vertical="center"/>
    </xf>
    <xf numFmtId="43" fontId="3" fillId="0" borderId="37" xfId="1" applyFont="1" applyBorder="1" applyAlignment="1">
      <alignment vertical="center"/>
    </xf>
    <xf numFmtId="43" fontId="0" fillId="0" borderId="23" xfId="1" applyFont="1" applyBorder="1" applyAlignment="1">
      <alignment vertical="center"/>
    </xf>
    <xf numFmtId="43" fontId="5" fillId="0" borderId="37" xfId="1" applyFont="1" applyBorder="1" applyAlignment="1">
      <alignment vertical="center"/>
    </xf>
    <xf numFmtId="0" fontId="2" fillId="0" borderId="28" xfId="2" applyFont="1" applyBorder="1" applyAlignment="1">
      <alignment vertical="center"/>
    </xf>
    <xf numFmtId="43" fontId="5" fillId="0" borderId="30" xfId="1" applyFont="1" applyBorder="1" applyAlignment="1">
      <alignment vertical="center"/>
    </xf>
    <xf numFmtId="0" fontId="3" fillId="0" borderId="28" xfId="2" applyFont="1" applyBorder="1" applyAlignment="1">
      <alignment horizontal="left" vertical="center"/>
    </xf>
    <xf numFmtId="0" fontId="3" fillId="0" borderId="29" xfId="2" applyFont="1" applyBorder="1" applyAlignment="1">
      <alignment horizontal="left" vertical="center" wrapText="1"/>
    </xf>
    <xf numFmtId="4" fontId="3" fillId="0" borderId="29" xfId="2" applyNumberFormat="1" applyFont="1" applyBorder="1" applyAlignment="1">
      <alignment horizontal="center" vertical="center"/>
    </xf>
    <xf numFmtId="4" fontId="3" fillId="0" borderId="38" xfId="2" applyNumberFormat="1" applyFont="1" applyBorder="1" applyAlignment="1">
      <alignment horizontal="left" vertical="center"/>
    </xf>
    <xf numFmtId="43" fontId="5" fillId="0" borderId="39" xfId="1" applyFont="1" applyBorder="1" applyAlignment="1">
      <alignment vertical="center"/>
    </xf>
    <xf numFmtId="0" fontId="6" fillId="0" borderId="25" xfId="2" applyFont="1" applyBorder="1" applyAlignment="1">
      <alignment vertical="center"/>
    </xf>
    <xf numFmtId="43" fontId="6" fillId="0" borderId="20" xfId="1" applyFont="1" applyBorder="1" applyAlignment="1">
      <alignment vertical="center"/>
    </xf>
    <xf numFmtId="0" fontId="8" fillId="0" borderId="20" xfId="2" applyFont="1" applyBorder="1" applyAlignment="1">
      <alignment vertical="center"/>
    </xf>
    <xf numFmtId="0" fontId="8" fillId="0" borderId="20" xfId="2" applyFont="1" applyBorder="1" applyAlignment="1">
      <alignment vertical="center" wrapText="1"/>
    </xf>
    <xf numFmtId="4" fontId="8" fillId="0" borderId="20" xfId="2" applyNumberFormat="1" applyFont="1" applyBorder="1" applyAlignment="1">
      <alignment horizontal="center" vertical="center"/>
    </xf>
    <xf numFmtId="4" fontId="6" fillId="0" borderId="20" xfId="2" applyNumberFormat="1" applyFont="1" applyBorder="1" applyAlignment="1">
      <alignment horizontal="right" vertical="center"/>
    </xf>
    <xf numFmtId="43" fontId="6" fillId="0" borderId="35" xfId="1" applyFont="1" applyBorder="1" applyAlignment="1">
      <alignment vertical="center"/>
    </xf>
    <xf numFmtId="0" fontId="8" fillId="0" borderId="0" xfId="2" applyFont="1" applyAlignment="1">
      <alignment vertical="center"/>
    </xf>
    <xf numFmtId="43" fontId="8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0" fontId="5" fillId="0" borderId="0" xfId="2" applyFont="1" applyAlignment="1">
      <alignment vertical="center" wrapText="1"/>
    </xf>
    <xf numFmtId="4" fontId="5" fillId="0" borderId="0" xfId="2" applyNumberFormat="1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3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3" fontId="1" fillId="0" borderId="0" xfId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1" fillId="0" borderId="10" xfId="2" applyBorder="1" applyAlignment="1">
      <alignment horizontal="left" vertical="center" wrapText="1"/>
    </xf>
    <xf numFmtId="0" fontId="1" fillId="0" borderId="11" xfId="2" applyBorder="1" applyAlignment="1">
      <alignment horizontal="left" vertical="center" wrapText="1"/>
    </xf>
    <xf numFmtId="43" fontId="4" fillId="0" borderId="18" xfId="1" applyFont="1" applyBorder="1" applyAlignment="1">
      <alignment horizontal="left" vertical="center" wrapText="1"/>
    </xf>
    <xf numFmtId="43" fontId="4" fillId="0" borderId="19" xfId="1" applyFont="1" applyBorder="1" applyAlignment="1">
      <alignment horizontal="left" vertical="center" wrapText="1"/>
    </xf>
    <xf numFmtId="43" fontId="1" fillId="0" borderId="10" xfId="1" applyBorder="1" applyAlignment="1">
      <alignment horizontal="left" vertical="center" wrapText="1"/>
    </xf>
    <xf numFmtId="43" fontId="1" fillId="0" borderId="11" xfId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2 2" xfId="2" xr:uid="{E7A21D64-6C9F-4983-A75D-42BCDA0F6BBA}"/>
    <cellStyle name="Percent 4" xfId="3" xr:uid="{5CD26AD6-B18C-436B-B7E1-FBE3FDCD0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GRAVAM%20CONSULTING/Documents/projects/2013%20contracts/tay%20construction/Users/Alex/Documents/EMC%20Jatula/Kasungu/KASUNGU%20ZONE%20PROJECT/Invoices/Invoices/August/Kasungu%20Zone%20%20-%20Invoice%20No.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UGHTON%20INT\Regions\Asia%20South%20East%20and%20Caribbean%20(RCW)\Uganda\UG0008_WB_KPA_00%2098_RIMM00_RPSA00\Open%20Folder\Tender%20Docs%20KPA\Cost%20estimates%20-%20BOQ\Confidential%20cost%20Estimate_PN\BOQP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Leter"/>
      <sheetName val="Consultants Invoice - Form 3.1b"/>
      <sheetName val="Invoices Summary - Form 3.2b"/>
      <sheetName val="Invoice  Details"/>
      <sheetName val="Invoice Inputs"/>
      <sheetName val="Summary of proposal"/>
      <sheetName val="Summary of Fees"/>
      <sheetName val="Summary of Rembursables"/>
      <sheetName val="Currency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1_CEE"/>
      <sheetName val="BILL2"/>
      <sheetName val="BILL3"/>
      <sheetName val="BILL4"/>
      <sheetName val="BILL5"/>
      <sheetName val="BILL7"/>
      <sheetName val="BILL8"/>
      <sheetName val="BILL6-1"/>
      <sheetName val="BILL6-2"/>
      <sheetName val="BILL6-3"/>
      <sheetName val="BILL6-4"/>
      <sheetName val="Bill1 Sum"/>
      <sheetName val="Bill2 Sum"/>
      <sheetName val="Bill3 Sum"/>
      <sheetName val="Bill4 sum"/>
      <sheetName val="Bill5 Sum"/>
      <sheetName val="Bill6 Tot_Sum"/>
      <sheetName val="Bill6.1 Sum"/>
      <sheetName val="Bill6.2 Sum"/>
      <sheetName val="Bill6.3 Sum"/>
      <sheetName val="Bill6.4 Sum"/>
      <sheetName val="Bill7 Sum"/>
      <sheetName val="Bill8 sum"/>
      <sheetName val="grand sum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1_Sum"/>
      <sheetName val="Bill2_Sum"/>
      <sheetName val="Bill3_Sum"/>
      <sheetName val="Bill4_sum"/>
      <sheetName val="Bill5_Sum"/>
      <sheetName val="Bill6_Tot_Sum"/>
      <sheetName val="Bill6_1_Sum"/>
      <sheetName val="Bill6_2_Sum"/>
      <sheetName val="Bill6_3_Sum"/>
      <sheetName val="Bill6_4_Sum"/>
      <sheetName val="Bill7_Sum"/>
      <sheetName val="Bill8_sum"/>
      <sheetName val="grand_sum"/>
      <sheetName val="Bill1_Sum2"/>
      <sheetName val="Bill2_Sum2"/>
      <sheetName val="Bill3_Sum2"/>
      <sheetName val="Bill4_sum2"/>
      <sheetName val="Bill5_Sum2"/>
      <sheetName val="Bill6_Tot_Sum2"/>
      <sheetName val="Bill6_1_Sum2"/>
      <sheetName val="Bill6_2_Sum2"/>
      <sheetName val="Bill6_3_Sum2"/>
      <sheetName val="Bill6_4_Sum2"/>
      <sheetName val="Bill7_Sum2"/>
      <sheetName val="Bill8_sum2"/>
      <sheetName val="grand_sum2"/>
      <sheetName val="Bill1_Sum1"/>
      <sheetName val="Bill2_Sum1"/>
      <sheetName val="Bill3_Sum1"/>
      <sheetName val="Bill4_sum1"/>
      <sheetName val="Bill5_Sum1"/>
      <sheetName val="Bill6_Tot_Sum1"/>
      <sheetName val="Bill6_1_Sum1"/>
      <sheetName val="Bill6_2_Sum1"/>
      <sheetName val="Bill6_3_Sum1"/>
      <sheetName val="Bill6_4_Sum1"/>
      <sheetName val="Bill7_Sum1"/>
      <sheetName val="Bill8_sum1"/>
      <sheetName val="grand_sum1"/>
      <sheetName val="Bill1_Sum3"/>
      <sheetName val="Bill2_Sum3"/>
      <sheetName val="Bill3_Sum3"/>
      <sheetName val="Bill4_sum3"/>
      <sheetName val="Bill5_Sum3"/>
      <sheetName val="Bill6_Tot_Sum3"/>
      <sheetName val="Bill6_1_Sum3"/>
      <sheetName val="Bill6_2_Sum3"/>
      <sheetName val="Bill6_3_Sum3"/>
      <sheetName val="Bill6_4_Sum3"/>
      <sheetName val="Bill7_Sum3"/>
      <sheetName val="Bill8_sum3"/>
      <sheetName val="grand_sum3"/>
      <sheetName val="Bill1_Sum5"/>
      <sheetName val="Bill2_Sum5"/>
      <sheetName val="Bill3_Sum5"/>
      <sheetName val="Bill4_sum5"/>
      <sheetName val="Bill5_Sum5"/>
      <sheetName val="Bill6_Tot_Sum5"/>
      <sheetName val="Bill6_1_Sum5"/>
      <sheetName val="Bill6_2_Sum5"/>
      <sheetName val="Bill6_3_Sum5"/>
      <sheetName val="Bill6_4_Sum5"/>
      <sheetName val="Bill7_Sum5"/>
      <sheetName val="Bill8_sum5"/>
      <sheetName val="grand_sum5"/>
      <sheetName val="Bill1_Sum4"/>
      <sheetName val="Bill2_Sum4"/>
      <sheetName val="Bill3_Sum4"/>
      <sheetName val="Bill4_sum4"/>
      <sheetName val="Bill5_Sum4"/>
      <sheetName val="Bill6_Tot_Sum4"/>
      <sheetName val="Bill6_1_Sum4"/>
      <sheetName val="Bill6_2_Sum4"/>
      <sheetName val="Bill6_3_Sum4"/>
      <sheetName val="Bill6_4_Sum4"/>
      <sheetName val="Bill7_Sum4"/>
      <sheetName val="Bill8_sum4"/>
      <sheetName val="grand_sum4"/>
      <sheetName val="Bill1_Sum6"/>
      <sheetName val="Bill2_Sum6"/>
      <sheetName val="Bill3_Sum6"/>
      <sheetName val="Bill4_sum6"/>
      <sheetName val="Bill5_Sum6"/>
      <sheetName val="Bill6_Tot_Sum6"/>
      <sheetName val="Bill6_1_Sum6"/>
      <sheetName val="Bill6_2_Sum6"/>
      <sheetName val="Bill6_3_Sum6"/>
      <sheetName val="Bill6_4_Sum6"/>
      <sheetName val="Bill7_Sum6"/>
      <sheetName val="Bill8_sum6"/>
      <sheetName val="grand_sum6"/>
    </sheetNames>
    <sheetDataSet>
      <sheetData sheetId="0">
        <row r="55">
          <cell r="B55" t="str">
            <v>(a) Provide Engineer's Office, including all furniture, equipment and services.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CE5C-D1B2-4CD4-B57A-1F6E73F934C5}">
  <dimension ref="B1:K328"/>
  <sheetViews>
    <sheetView tabSelected="1" view="pageBreakPreview" topLeftCell="B277" zoomScale="130" zoomScaleNormal="100" zoomScaleSheetLayoutView="130" zoomScalePageLayoutView="79" workbookViewId="0">
      <selection activeCell="G291" sqref="G291"/>
    </sheetView>
  </sheetViews>
  <sheetFormatPr defaultColWidth="9.109375" defaultRowHeight="13.8" x14ac:dyDescent="0.25"/>
  <cols>
    <col min="1" max="1" width="1.109375" style="179" customWidth="1"/>
    <col min="2" max="2" width="10.44140625" style="179" customWidth="1"/>
    <col min="3" max="3" width="6" style="70" customWidth="1"/>
    <col min="4" max="4" width="61.88671875" style="179" customWidth="1"/>
    <col min="5" max="5" width="11.5546875" style="314" customWidth="1"/>
    <col min="6" max="6" width="13.5546875" style="315" customWidth="1"/>
    <col min="7" max="7" width="13.44140625" style="316" customWidth="1"/>
    <col min="8" max="8" width="19.77734375" style="70" customWidth="1"/>
    <col min="9" max="9" width="9.109375" style="179"/>
    <col min="10" max="10" width="18.109375" style="179" bestFit="1" customWidth="1"/>
    <col min="11" max="11" width="23.88671875" style="179" hidden="1" customWidth="1"/>
    <col min="12" max="16384" width="9.109375" style="179"/>
  </cols>
  <sheetData>
    <row r="1" spans="2:11" s="1" customFormat="1" ht="17.399999999999999" x14ac:dyDescent="0.25">
      <c r="B1" s="325"/>
      <c r="C1" s="325"/>
      <c r="D1" s="325"/>
      <c r="E1" s="325"/>
      <c r="F1" s="325"/>
      <c r="G1" s="325"/>
      <c r="H1" s="325"/>
    </row>
    <row r="2" spans="2:11" s="1" customFormat="1" ht="17.399999999999999" x14ac:dyDescent="0.25">
      <c r="B2" s="332" t="s">
        <v>0</v>
      </c>
      <c r="C2" s="332"/>
      <c r="D2" s="332"/>
      <c r="E2" s="332"/>
      <c r="F2" s="332"/>
      <c r="G2" s="332"/>
      <c r="H2" s="332"/>
    </row>
    <row r="3" spans="2:11" s="1" customFormat="1" ht="18.899999999999999" customHeight="1" x14ac:dyDescent="0.25">
      <c r="B3" s="317"/>
      <c r="C3" s="2"/>
      <c r="D3" s="317"/>
      <c r="E3" s="318"/>
      <c r="F3" s="319"/>
      <c r="G3" s="2"/>
      <c r="H3" s="317"/>
    </row>
    <row r="4" spans="2:11" s="1" customFormat="1" ht="18.899999999999999" customHeight="1" x14ac:dyDescent="0.25">
      <c r="B4" s="333" t="s">
        <v>226</v>
      </c>
      <c r="C4" s="333"/>
      <c r="D4" s="333"/>
      <c r="E4" s="333"/>
      <c r="F4" s="333"/>
      <c r="G4" s="333"/>
      <c r="H4" s="333"/>
    </row>
    <row r="5" spans="2:11" s="1" customFormat="1" ht="13.2" x14ac:dyDescent="0.25">
      <c r="B5" s="333"/>
      <c r="C5" s="333"/>
      <c r="D5" s="333"/>
      <c r="E5" s="333"/>
      <c r="F5" s="333"/>
      <c r="G5" s="333"/>
      <c r="H5" s="333"/>
    </row>
    <row r="6" spans="2:11" s="1" customFormat="1" ht="15.6" customHeight="1" x14ac:dyDescent="0.25">
      <c r="B6" s="320"/>
      <c r="C6" s="320"/>
      <c r="D6" s="320"/>
      <c r="E6" s="320"/>
      <c r="F6" s="320"/>
      <c r="G6" s="320"/>
      <c r="H6" s="320"/>
      <c r="K6" s="6">
        <v>0.12146198181573983</v>
      </c>
    </row>
    <row r="7" spans="2:11" s="1" customFormat="1" x14ac:dyDescent="0.25">
      <c r="B7" s="333" t="s">
        <v>225</v>
      </c>
      <c r="C7" s="333"/>
      <c r="D7" s="333"/>
      <c r="E7" s="333"/>
      <c r="F7" s="333"/>
      <c r="G7" s="333"/>
      <c r="H7" s="333"/>
      <c r="K7" s="6">
        <v>0.48</v>
      </c>
    </row>
    <row r="8" spans="2:11" s="8" customFormat="1" x14ac:dyDescent="0.25">
      <c r="B8" s="321"/>
      <c r="C8" s="3"/>
      <c r="D8" s="322"/>
      <c r="E8" s="323"/>
      <c r="F8" s="324"/>
      <c r="G8" s="5"/>
      <c r="H8" s="5"/>
      <c r="K8" s="6">
        <v>0.32</v>
      </c>
    </row>
    <row r="9" spans="2:11" s="1" customFormat="1" ht="13.2" x14ac:dyDescent="0.25">
      <c r="B9" s="334" t="s">
        <v>1</v>
      </c>
      <c r="C9" s="334"/>
      <c r="D9" s="334"/>
      <c r="E9" s="334"/>
      <c r="F9" s="334"/>
      <c r="G9" s="334"/>
      <c r="H9" s="334"/>
      <c r="K9" s="6">
        <v>0.2</v>
      </c>
    </row>
    <row r="10" spans="2:11" s="1" customFormat="1" ht="17.399999999999999" x14ac:dyDescent="0.25">
      <c r="B10" s="11"/>
      <c r="C10" s="12"/>
      <c r="E10" s="9"/>
      <c r="F10" s="4"/>
      <c r="G10" s="10"/>
      <c r="H10" s="13" t="s">
        <v>2</v>
      </c>
      <c r="K10" s="6"/>
    </row>
    <row r="11" spans="2:11" s="1" customFormat="1" ht="13.2" x14ac:dyDescent="0.25">
      <c r="B11" s="14" t="s">
        <v>3</v>
      </c>
      <c r="C11" s="15" t="s">
        <v>4</v>
      </c>
      <c r="D11" s="16"/>
      <c r="E11" s="17" t="s">
        <v>5</v>
      </c>
      <c r="F11" s="18" t="s">
        <v>6</v>
      </c>
      <c r="G11" s="19" t="s">
        <v>7</v>
      </c>
      <c r="H11" s="20" t="s">
        <v>8</v>
      </c>
      <c r="K11" s="6"/>
    </row>
    <row r="12" spans="2:11" s="1" customFormat="1" thickBot="1" x14ac:dyDescent="0.3">
      <c r="B12" s="21"/>
      <c r="C12" s="22"/>
      <c r="D12" s="23"/>
      <c r="E12" s="24"/>
      <c r="F12" s="25"/>
      <c r="G12" s="26" t="s">
        <v>9</v>
      </c>
      <c r="H12" s="27" t="s">
        <v>9</v>
      </c>
      <c r="K12" s="28"/>
    </row>
    <row r="13" spans="2:11" s="1" customFormat="1" ht="13.2" x14ac:dyDescent="0.25">
      <c r="B13" s="29"/>
      <c r="C13" s="30"/>
      <c r="D13" s="31"/>
      <c r="E13" s="32"/>
      <c r="F13" s="33"/>
      <c r="G13" s="34"/>
      <c r="H13" s="35"/>
      <c r="K13" s="6">
        <v>3889957111.5867348</v>
      </c>
    </row>
    <row r="14" spans="2:11" s="1" customFormat="1" ht="13.2" x14ac:dyDescent="0.25">
      <c r="B14" s="36"/>
      <c r="C14" s="6"/>
      <c r="E14" s="37"/>
      <c r="F14" s="38"/>
      <c r="G14" s="39"/>
      <c r="H14" s="40"/>
      <c r="K14" s="6">
        <f>7%*K13</f>
        <v>272296997.81107146</v>
      </c>
    </row>
    <row r="15" spans="2:11" s="8" customFormat="1" ht="13.2" x14ac:dyDescent="0.25">
      <c r="B15" s="41">
        <v>1300</v>
      </c>
      <c r="C15" s="42" t="s">
        <v>10</v>
      </c>
      <c r="E15" s="43"/>
      <c r="F15" s="44"/>
      <c r="G15" s="45"/>
      <c r="H15" s="46"/>
      <c r="K15" s="6">
        <f>K7*K14</f>
        <v>130702558.9493143</v>
      </c>
    </row>
    <row r="16" spans="2:11" s="1" customFormat="1" ht="13.2" x14ac:dyDescent="0.25">
      <c r="B16" s="47"/>
      <c r="C16" s="42" t="s">
        <v>11</v>
      </c>
      <c r="E16" s="37"/>
      <c r="F16" s="38"/>
      <c r="G16" s="39"/>
      <c r="H16" s="40"/>
      <c r="K16" s="6">
        <f>K8*K14</f>
        <v>87135039.299542874</v>
      </c>
    </row>
    <row r="17" spans="2:11" s="1" customFormat="1" ht="13.2" x14ac:dyDescent="0.25">
      <c r="B17" s="47"/>
      <c r="C17" s="6"/>
      <c r="E17" s="37"/>
      <c r="F17" s="38"/>
      <c r="G17" s="39"/>
      <c r="H17" s="40"/>
      <c r="K17" s="28">
        <f>K9*K14</f>
        <v>54459399.562214293</v>
      </c>
    </row>
    <row r="18" spans="2:11" s="1" customFormat="1" ht="15.75" customHeight="1" x14ac:dyDescent="0.25">
      <c r="B18" s="48">
        <v>13.01</v>
      </c>
      <c r="C18" s="49" t="s">
        <v>12</v>
      </c>
      <c r="D18" s="50" t="s">
        <v>13</v>
      </c>
      <c r="E18" s="51" t="s">
        <v>14</v>
      </c>
      <c r="F18" s="38">
        <v>1</v>
      </c>
      <c r="G18" s="52"/>
      <c r="H18" s="40">
        <f>+F18*G18</f>
        <v>0</v>
      </c>
      <c r="K18" s="6">
        <f>K17/F20</f>
        <v>9076566.5937023815</v>
      </c>
    </row>
    <row r="19" spans="2:11" s="1" customFormat="1" ht="15.75" customHeight="1" x14ac:dyDescent="0.25">
      <c r="B19" s="53"/>
      <c r="C19" s="49" t="s">
        <v>15</v>
      </c>
      <c r="D19" s="50" t="s">
        <v>16</v>
      </c>
      <c r="E19" s="54" t="s">
        <v>14</v>
      </c>
      <c r="F19" s="38">
        <v>1</v>
      </c>
      <c r="G19" s="52"/>
      <c r="H19" s="40">
        <f t="shared" ref="H19:H30" si="0">+F19*G19</f>
        <v>0</v>
      </c>
    </row>
    <row r="20" spans="2:11" s="1" customFormat="1" ht="13.2" x14ac:dyDescent="0.25">
      <c r="B20" s="53"/>
      <c r="C20" s="49" t="s">
        <v>17</v>
      </c>
      <c r="D20" s="50" t="s">
        <v>18</v>
      </c>
      <c r="E20" s="51" t="s">
        <v>19</v>
      </c>
      <c r="F20" s="38">
        <v>6</v>
      </c>
      <c r="G20" s="52"/>
      <c r="H20" s="40">
        <f t="shared" si="0"/>
        <v>0</v>
      </c>
    </row>
    <row r="21" spans="2:11" s="1" customFormat="1" ht="13.2" x14ac:dyDescent="0.25">
      <c r="B21" s="53"/>
      <c r="C21" s="326"/>
      <c r="D21" s="327"/>
      <c r="E21" s="51"/>
      <c r="F21" s="38"/>
      <c r="G21" s="52"/>
      <c r="H21" s="40">
        <f t="shared" si="0"/>
        <v>0</v>
      </c>
    </row>
    <row r="22" spans="2:11" s="1" customFormat="1" ht="13.2" x14ac:dyDescent="0.25">
      <c r="B22" s="41" t="s">
        <v>20</v>
      </c>
      <c r="C22" s="28" t="s">
        <v>21</v>
      </c>
      <c r="E22" s="55" t="s">
        <v>22</v>
      </c>
      <c r="F22" s="38">
        <v>2</v>
      </c>
      <c r="G22" s="52"/>
      <c r="H22" s="40">
        <f t="shared" si="0"/>
        <v>0</v>
      </c>
    </row>
    <row r="23" spans="2:11" s="1" customFormat="1" ht="13.2" x14ac:dyDescent="0.25">
      <c r="B23" s="48"/>
      <c r="C23" s="6"/>
      <c r="E23" s="55"/>
      <c r="F23" s="38"/>
      <c r="G23" s="52"/>
      <c r="H23" s="40">
        <f t="shared" si="0"/>
        <v>0</v>
      </c>
    </row>
    <row r="24" spans="2:11" s="1" customFormat="1" ht="13.2" x14ac:dyDescent="0.25">
      <c r="B24" s="41" t="s">
        <v>23</v>
      </c>
      <c r="C24" s="28" t="s">
        <v>24</v>
      </c>
      <c r="D24" s="8"/>
      <c r="E24" s="55"/>
      <c r="F24" s="38"/>
      <c r="G24" s="52"/>
      <c r="H24" s="40">
        <f t="shared" si="0"/>
        <v>0</v>
      </c>
    </row>
    <row r="25" spans="2:11" s="1" customFormat="1" ht="13.2" x14ac:dyDescent="0.25">
      <c r="B25" s="48"/>
      <c r="C25" s="6" t="s">
        <v>12</v>
      </c>
      <c r="D25" s="1" t="s">
        <v>25</v>
      </c>
      <c r="E25" s="55" t="s">
        <v>14</v>
      </c>
      <c r="F25" s="38">
        <v>1</v>
      </c>
      <c r="G25" s="52"/>
      <c r="H25" s="40">
        <f t="shared" si="0"/>
        <v>0</v>
      </c>
    </row>
    <row r="26" spans="2:11" s="1" customFormat="1" ht="12.6" customHeight="1" x14ac:dyDescent="0.25">
      <c r="B26" s="48"/>
      <c r="C26" s="6" t="s">
        <v>26</v>
      </c>
      <c r="D26" s="1" t="s">
        <v>27</v>
      </c>
      <c r="E26" s="55" t="s">
        <v>28</v>
      </c>
      <c r="F26" s="38">
        <v>6</v>
      </c>
      <c r="G26" s="52"/>
      <c r="H26" s="40">
        <f t="shared" si="0"/>
        <v>0</v>
      </c>
    </row>
    <row r="27" spans="2:11" s="1" customFormat="1" ht="13.2" x14ac:dyDescent="0.25">
      <c r="B27" s="48"/>
      <c r="C27" s="6"/>
      <c r="E27" s="55"/>
      <c r="F27" s="38"/>
      <c r="G27" s="52"/>
      <c r="H27" s="40">
        <f t="shared" si="0"/>
        <v>0</v>
      </c>
    </row>
    <row r="28" spans="2:11" s="1" customFormat="1" ht="13.2" x14ac:dyDescent="0.25">
      <c r="B28" s="41" t="s">
        <v>29</v>
      </c>
      <c r="C28" s="28" t="s">
        <v>30</v>
      </c>
      <c r="E28" s="55"/>
      <c r="F28" s="38"/>
      <c r="G28" s="52"/>
      <c r="H28" s="40">
        <f t="shared" si="0"/>
        <v>0</v>
      </c>
    </row>
    <row r="29" spans="2:11" s="1" customFormat="1" ht="19.5" customHeight="1" x14ac:dyDescent="0.25">
      <c r="B29" s="56"/>
      <c r="C29" s="6" t="s">
        <v>12</v>
      </c>
      <c r="D29" s="1" t="s">
        <v>25</v>
      </c>
      <c r="E29" s="55" t="s">
        <v>14</v>
      </c>
      <c r="F29" s="38">
        <v>1</v>
      </c>
      <c r="G29" s="52"/>
      <c r="H29" s="40">
        <f t="shared" si="0"/>
        <v>0</v>
      </c>
    </row>
    <row r="30" spans="2:11" s="1" customFormat="1" ht="12.6" customHeight="1" x14ac:dyDescent="0.25">
      <c r="B30" s="36"/>
      <c r="C30" s="6" t="s">
        <v>26</v>
      </c>
      <c r="D30" s="1" t="s">
        <v>27</v>
      </c>
      <c r="E30" s="55" t="s">
        <v>28</v>
      </c>
      <c r="F30" s="38">
        <v>6</v>
      </c>
      <c r="G30" s="52"/>
      <c r="H30" s="40">
        <f t="shared" si="0"/>
        <v>0</v>
      </c>
    </row>
    <row r="31" spans="2:11" s="1" customFormat="1" thickBot="1" x14ac:dyDescent="0.3">
      <c r="B31" s="36"/>
      <c r="C31" s="6"/>
      <c r="E31" s="55"/>
      <c r="F31" s="38"/>
      <c r="G31" s="52"/>
      <c r="H31" s="40"/>
    </row>
    <row r="32" spans="2:11" s="1" customFormat="1" ht="13.2" x14ac:dyDescent="0.25">
      <c r="B32" s="57" t="s">
        <v>31</v>
      </c>
      <c r="C32" s="58"/>
      <c r="D32" s="59"/>
      <c r="E32" s="60"/>
      <c r="F32" s="61"/>
      <c r="G32" s="62"/>
      <c r="H32" s="63">
        <f>SUM(H18:H31)</f>
        <v>0</v>
      </c>
    </row>
    <row r="33" spans="2:8" s="1" customFormat="1" ht="13.2" x14ac:dyDescent="0.25">
      <c r="B33" s="16"/>
      <c r="C33" s="64"/>
      <c r="D33" s="65"/>
      <c r="E33" s="66"/>
      <c r="F33" s="67"/>
      <c r="G33" s="68"/>
      <c r="H33" s="15"/>
    </row>
    <row r="34" spans="2:8" s="1" customFormat="1" x14ac:dyDescent="0.25">
      <c r="B34" s="8"/>
      <c r="C34" s="6"/>
      <c r="D34" s="7"/>
      <c r="E34" s="69"/>
      <c r="F34" s="4"/>
      <c r="G34" s="10"/>
      <c r="H34" s="70" t="s">
        <v>32</v>
      </c>
    </row>
    <row r="35" spans="2:8" s="1" customFormat="1" ht="13.2" x14ac:dyDescent="0.25">
      <c r="B35" s="14" t="s">
        <v>3</v>
      </c>
      <c r="C35" s="15" t="s">
        <v>4</v>
      </c>
      <c r="D35" s="16"/>
      <c r="E35" s="17" t="s">
        <v>5</v>
      </c>
      <c r="F35" s="18" t="s">
        <v>6</v>
      </c>
      <c r="G35" s="19" t="s">
        <v>7</v>
      </c>
      <c r="H35" s="20" t="s">
        <v>8</v>
      </c>
    </row>
    <row r="36" spans="2:8" s="1" customFormat="1" thickBot="1" x14ac:dyDescent="0.3">
      <c r="B36" s="21"/>
      <c r="C36" s="22"/>
      <c r="D36" s="23"/>
      <c r="E36" s="24"/>
      <c r="F36" s="25"/>
      <c r="G36" s="26" t="s">
        <v>9</v>
      </c>
      <c r="H36" s="27" t="s">
        <v>9</v>
      </c>
    </row>
    <row r="37" spans="2:8" s="1" customFormat="1" ht="13.2" x14ac:dyDescent="0.25">
      <c r="B37" s="71"/>
      <c r="C37" s="72"/>
      <c r="D37" s="73"/>
      <c r="E37" s="74"/>
      <c r="F37" s="18"/>
      <c r="G37" s="75"/>
      <c r="H37" s="20"/>
    </row>
    <row r="38" spans="2:8" s="1" customFormat="1" ht="13.2" x14ac:dyDescent="0.25">
      <c r="B38" s="41">
        <v>1400</v>
      </c>
      <c r="C38" s="28" t="s">
        <v>33</v>
      </c>
      <c r="E38" s="55"/>
      <c r="F38" s="38"/>
      <c r="G38" s="52"/>
      <c r="H38" s="40"/>
    </row>
    <row r="39" spans="2:8" s="1" customFormat="1" ht="13.2" x14ac:dyDescent="0.25">
      <c r="B39" s="48"/>
      <c r="C39" s="6"/>
      <c r="E39" s="55"/>
      <c r="F39" s="38"/>
      <c r="G39" s="39"/>
      <c r="H39" s="40"/>
    </row>
    <row r="40" spans="2:8" s="1" customFormat="1" ht="13.2" x14ac:dyDescent="0.25">
      <c r="B40" s="41" t="s">
        <v>34</v>
      </c>
      <c r="C40" s="28" t="s">
        <v>35</v>
      </c>
      <c r="E40" s="55" t="s">
        <v>28</v>
      </c>
      <c r="F40" s="38">
        <v>6</v>
      </c>
      <c r="G40" s="39"/>
      <c r="H40" s="40">
        <f>+F40*G40</f>
        <v>0</v>
      </c>
    </row>
    <row r="41" spans="2:8" s="1" customFormat="1" ht="13.2" x14ac:dyDescent="0.25">
      <c r="B41" s="48"/>
      <c r="C41" s="6"/>
      <c r="E41" s="51"/>
      <c r="F41" s="38"/>
      <c r="G41" s="39"/>
      <c r="H41" s="40"/>
    </row>
    <row r="42" spans="2:8" s="1" customFormat="1" thickBot="1" x14ac:dyDescent="0.3">
      <c r="B42" s="53"/>
      <c r="C42" s="76"/>
      <c r="E42" s="51"/>
      <c r="F42" s="38"/>
      <c r="G42" s="39"/>
      <c r="H42" s="40"/>
    </row>
    <row r="43" spans="2:8" s="1" customFormat="1" ht="15.6" x14ac:dyDescent="0.25">
      <c r="B43" s="77" t="s">
        <v>36</v>
      </c>
      <c r="C43" s="58"/>
      <c r="D43" s="59"/>
      <c r="E43" s="78"/>
      <c r="F43" s="61"/>
      <c r="G43" s="79"/>
      <c r="H43" s="80">
        <f>SUM(H40:H42)</f>
        <v>0</v>
      </c>
    </row>
    <row r="44" spans="2:8" s="1" customFormat="1" ht="15.6" x14ac:dyDescent="0.25">
      <c r="B44" s="81"/>
      <c r="C44" s="64"/>
      <c r="D44" s="65"/>
      <c r="E44" s="82"/>
      <c r="F44" s="67"/>
      <c r="G44" s="83"/>
      <c r="H44" s="84"/>
    </row>
    <row r="45" spans="2:8" s="1" customFormat="1" ht="15.6" x14ac:dyDescent="0.25">
      <c r="B45" s="85"/>
      <c r="C45" s="6"/>
      <c r="E45" s="69"/>
      <c r="F45" s="4"/>
      <c r="G45" s="86"/>
      <c r="H45" s="87"/>
    </row>
    <row r="46" spans="2:8" s="1" customFormat="1" ht="13.2" x14ac:dyDescent="0.25">
      <c r="B46" s="14" t="s">
        <v>3</v>
      </c>
      <c r="C46" s="15" t="s">
        <v>4</v>
      </c>
      <c r="D46" s="16"/>
      <c r="E46" s="17" t="s">
        <v>5</v>
      </c>
      <c r="F46" s="18" t="s">
        <v>6</v>
      </c>
      <c r="G46" s="19" t="s">
        <v>7</v>
      </c>
      <c r="H46" s="20" t="s">
        <v>8</v>
      </c>
    </row>
    <row r="47" spans="2:8" s="1" customFormat="1" thickBot="1" x14ac:dyDescent="0.3">
      <c r="B47" s="21"/>
      <c r="C47" s="22"/>
      <c r="D47" s="23"/>
      <c r="E47" s="24"/>
      <c r="F47" s="25"/>
      <c r="G47" s="26" t="s">
        <v>9</v>
      </c>
      <c r="H47" s="27" t="s">
        <v>9</v>
      </c>
    </row>
    <row r="48" spans="2:8" s="1" customFormat="1" ht="13.2" x14ac:dyDescent="0.25">
      <c r="B48" s="71"/>
      <c r="C48" s="72"/>
      <c r="D48" s="73"/>
      <c r="E48" s="74"/>
      <c r="F48" s="18"/>
      <c r="G48" s="75"/>
      <c r="H48" s="20"/>
    </row>
    <row r="49" spans="2:10" s="1" customFormat="1" ht="13.2" x14ac:dyDescent="0.25">
      <c r="B49" s="41">
        <v>1500</v>
      </c>
      <c r="C49" s="28" t="s">
        <v>37</v>
      </c>
      <c r="E49" s="55"/>
      <c r="F49" s="38"/>
      <c r="G49" s="52"/>
      <c r="H49" s="40"/>
    </row>
    <row r="50" spans="2:10" s="1" customFormat="1" ht="13.2" x14ac:dyDescent="0.25">
      <c r="B50" s="48"/>
      <c r="C50" s="6"/>
      <c r="E50" s="55"/>
      <c r="F50" s="38"/>
      <c r="G50" s="39"/>
      <c r="H50" s="40"/>
    </row>
    <row r="51" spans="2:10" s="1" customFormat="1" ht="13.2" x14ac:dyDescent="0.25">
      <c r="B51" s="41">
        <v>15.01</v>
      </c>
      <c r="C51" s="28" t="s">
        <v>38</v>
      </c>
      <c r="E51" s="51" t="s">
        <v>39</v>
      </c>
      <c r="F51" s="38">
        <v>5</v>
      </c>
      <c r="G51" s="39"/>
      <c r="H51" s="40">
        <f>+F51*G51</f>
        <v>0</v>
      </c>
    </row>
    <row r="52" spans="2:10" s="1" customFormat="1" ht="13.2" x14ac:dyDescent="0.25">
      <c r="B52" s="48"/>
      <c r="C52" s="6"/>
      <c r="E52" s="51"/>
      <c r="F52" s="38"/>
      <c r="G52" s="39"/>
      <c r="H52" s="40"/>
    </row>
    <row r="53" spans="2:10" s="1" customFormat="1" thickBot="1" x14ac:dyDescent="0.3">
      <c r="B53" s="53"/>
      <c r="C53" s="76"/>
      <c r="E53" s="51"/>
      <c r="F53" s="38"/>
      <c r="G53" s="39"/>
      <c r="H53" s="40"/>
    </row>
    <row r="54" spans="2:10" s="1" customFormat="1" ht="15.6" x14ac:dyDescent="0.25">
      <c r="B54" s="77" t="s">
        <v>40</v>
      </c>
      <c r="C54" s="58"/>
      <c r="D54" s="59"/>
      <c r="E54" s="78"/>
      <c r="F54" s="61"/>
      <c r="G54" s="79"/>
      <c r="H54" s="80">
        <f>SUM(H51:H53)</f>
        <v>0</v>
      </c>
    </row>
    <row r="55" spans="2:10" s="1" customFormat="1" ht="15.6" x14ac:dyDescent="0.25">
      <c r="B55" s="85"/>
      <c r="C55" s="6"/>
      <c r="E55" s="69"/>
      <c r="F55" s="4"/>
      <c r="G55" s="86"/>
      <c r="H55" s="87"/>
    </row>
    <row r="56" spans="2:10" s="89" customFormat="1" ht="15.6" x14ac:dyDescent="0.25">
      <c r="B56" s="88"/>
      <c r="C56" s="6"/>
      <c r="E56" s="90"/>
      <c r="F56" s="91"/>
      <c r="G56" s="92"/>
      <c r="H56" s="70" t="s">
        <v>41</v>
      </c>
      <c r="J56" s="6"/>
    </row>
    <row r="57" spans="2:10" s="89" customFormat="1" ht="13.2" x14ac:dyDescent="0.25">
      <c r="B57" s="93" t="s">
        <v>3</v>
      </c>
      <c r="C57" s="94" t="s">
        <v>4</v>
      </c>
      <c r="D57" s="95"/>
      <c r="E57" s="96" t="s">
        <v>5</v>
      </c>
      <c r="F57" s="97" t="s">
        <v>6</v>
      </c>
      <c r="G57" s="20" t="s">
        <v>7</v>
      </c>
      <c r="H57" s="20" t="s">
        <v>8</v>
      </c>
      <c r="J57" s="6"/>
    </row>
    <row r="58" spans="2:10" s="89" customFormat="1" thickBot="1" x14ac:dyDescent="0.3">
      <c r="B58" s="98"/>
      <c r="C58" s="99"/>
      <c r="D58" s="100"/>
      <c r="E58" s="101"/>
      <c r="F58" s="102"/>
      <c r="G58" s="27" t="s">
        <v>9</v>
      </c>
      <c r="H58" s="27" t="s">
        <v>9</v>
      </c>
      <c r="J58" s="6"/>
    </row>
    <row r="59" spans="2:10" s="89" customFormat="1" ht="13.2" x14ac:dyDescent="0.25">
      <c r="B59" s="103"/>
      <c r="C59" s="104"/>
      <c r="D59" s="105"/>
      <c r="E59" s="106"/>
      <c r="F59" s="97"/>
      <c r="G59" s="107"/>
      <c r="H59" s="108"/>
      <c r="J59" s="6"/>
    </row>
    <row r="60" spans="2:10" s="89" customFormat="1" ht="13.2" x14ac:dyDescent="0.25">
      <c r="B60" s="109">
        <v>1700</v>
      </c>
      <c r="C60" s="110" t="s">
        <v>42</v>
      </c>
      <c r="D60" s="111"/>
      <c r="E60" s="112"/>
      <c r="F60" s="113"/>
      <c r="G60" s="114"/>
      <c r="H60" s="108"/>
      <c r="J60" s="6"/>
    </row>
    <row r="61" spans="2:10" s="89" customFormat="1" ht="13.2" x14ac:dyDescent="0.25">
      <c r="B61" s="109"/>
      <c r="C61" s="110"/>
      <c r="D61" s="111"/>
      <c r="E61" s="112"/>
      <c r="F61" s="113"/>
      <c r="G61" s="114"/>
      <c r="H61" s="108"/>
      <c r="J61" s="6"/>
    </row>
    <row r="62" spans="2:10" s="89" customFormat="1" ht="13.2" x14ac:dyDescent="0.25">
      <c r="B62" s="109" t="s">
        <v>43</v>
      </c>
      <c r="C62" s="110" t="s">
        <v>44</v>
      </c>
      <c r="D62" s="115"/>
      <c r="E62" s="116"/>
      <c r="F62" s="117"/>
      <c r="G62" s="118"/>
      <c r="H62" s="118"/>
      <c r="J62" s="6"/>
    </row>
    <row r="63" spans="2:10" s="89" customFormat="1" ht="13.2" x14ac:dyDescent="0.25">
      <c r="B63" s="119"/>
      <c r="C63" s="120"/>
      <c r="D63" s="121"/>
      <c r="E63" s="116"/>
      <c r="F63" s="117"/>
      <c r="G63" s="118"/>
      <c r="H63" s="118"/>
      <c r="J63" s="6"/>
    </row>
    <row r="64" spans="2:10" s="89" customFormat="1" ht="13.2" x14ac:dyDescent="0.25">
      <c r="B64" s="119"/>
      <c r="C64" s="76" t="s">
        <v>45</v>
      </c>
      <c r="D64" s="121" t="s">
        <v>46</v>
      </c>
      <c r="E64" s="116" t="s">
        <v>47</v>
      </c>
      <c r="F64" s="117">
        <v>50</v>
      </c>
      <c r="G64" s="118"/>
      <c r="H64" s="118">
        <f t="shared" ref="H64:H69" si="1">+F64*G64</f>
        <v>0</v>
      </c>
      <c r="J64" s="6"/>
    </row>
    <row r="65" spans="2:10" s="89" customFormat="1" ht="13.2" x14ac:dyDescent="0.25">
      <c r="B65" s="119"/>
      <c r="C65" s="76" t="s">
        <v>15</v>
      </c>
      <c r="D65" s="121" t="s">
        <v>48</v>
      </c>
      <c r="E65" s="116" t="s">
        <v>47</v>
      </c>
      <c r="F65" s="117"/>
      <c r="G65" s="118"/>
      <c r="H65" s="118"/>
      <c r="J65" s="6"/>
    </row>
    <row r="66" spans="2:10" s="89" customFormat="1" ht="13.2" x14ac:dyDescent="0.25">
      <c r="B66" s="119"/>
      <c r="C66" s="76"/>
      <c r="D66" s="121" t="s">
        <v>49</v>
      </c>
      <c r="E66" s="116" t="s">
        <v>47</v>
      </c>
      <c r="F66" s="117">
        <v>50</v>
      </c>
      <c r="G66" s="118"/>
      <c r="H66" s="118">
        <f t="shared" ref="H66" si="2">+F66*G66</f>
        <v>0</v>
      </c>
      <c r="J66" s="6"/>
    </row>
    <row r="67" spans="2:10" s="89" customFormat="1" ht="13.2" x14ac:dyDescent="0.25">
      <c r="B67" s="119"/>
      <c r="C67" s="76"/>
      <c r="D67" s="121" t="s">
        <v>50</v>
      </c>
      <c r="E67" s="116" t="s">
        <v>47</v>
      </c>
      <c r="F67" s="117">
        <v>50</v>
      </c>
      <c r="G67" s="118"/>
      <c r="H67" s="118">
        <f t="shared" si="1"/>
        <v>0</v>
      </c>
      <c r="J67" s="6"/>
    </row>
    <row r="68" spans="2:10" s="89" customFormat="1" ht="13.2" x14ac:dyDescent="0.25">
      <c r="B68" s="119"/>
      <c r="C68" s="76" t="s">
        <v>51</v>
      </c>
      <c r="D68" s="121" t="s">
        <v>52</v>
      </c>
      <c r="E68" s="116" t="s">
        <v>47</v>
      </c>
      <c r="F68" s="117">
        <f>200*1.5</f>
        <v>300</v>
      </c>
      <c r="G68" s="118"/>
      <c r="H68" s="118">
        <f t="shared" si="1"/>
        <v>0</v>
      </c>
      <c r="J68" s="6"/>
    </row>
    <row r="69" spans="2:10" s="89" customFormat="1" ht="13.2" x14ac:dyDescent="0.25">
      <c r="B69" s="109"/>
      <c r="C69" s="110"/>
      <c r="D69" s="115"/>
      <c r="E69" s="116"/>
      <c r="F69" s="117"/>
      <c r="G69" s="118"/>
      <c r="H69" s="118">
        <f t="shared" si="1"/>
        <v>0</v>
      </c>
      <c r="J69" s="6"/>
    </row>
    <row r="70" spans="2:10" s="89" customFormat="1" thickBot="1" x14ac:dyDescent="0.3">
      <c r="B70" s="119"/>
      <c r="C70" s="120"/>
      <c r="D70" s="121"/>
      <c r="E70" s="116"/>
      <c r="F70" s="117"/>
      <c r="G70" s="118"/>
      <c r="H70" s="118"/>
      <c r="J70" s="6"/>
    </row>
    <row r="71" spans="2:10" s="89" customFormat="1" ht="15.6" x14ac:dyDescent="0.25">
      <c r="B71" s="122" t="s">
        <v>53</v>
      </c>
      <c r="C71" s="58"/>
      <c r="D71" s="123"/>
      <c r="E71" s="124"/>
      <c r="F71" s="125"/>
      <c r="G71" s="126"/>
      <c r="H71" s="80">
        <f>SUM(H64:H70)</f>
        <v>0</v>
      </c>
      <c r="J71" s="6"/>
    </row>
    <row r="72" spans="2:10" s="89" customFormat="1" ht="13.2" x14ac:dyDescent="0.25">
      <c r="B72" s="127"/>
      <c r="C72" s="28"/>
      <c r="D72" s="128"/>
      <c r="E72" s="129"/>
      <c r="F72" s="130"/>
      <c r="G72" s="131"/>
      <c r="H72" s="132"/>
      <c r="J72" s="6"/>
    </row>
    <row r="73" spans="2:10" s="89" customFormat="1" ht="13.2" x14ac:dyDescent="0.25">
      <c r="B73" s="127"/>
      <c r="C73" s="28"/>
      <c r="D73" s="128"/>
      <c r="E73" s="129"/>
      <c r="F73" s="130"/>
      <c r="G73" s="131"/>
      <c r="H73" s="132"/>
      <c r="J73" s="6"/>
    </row>
    <row r="74" spans="2:10" s="1" customFormat="1" ht="13.2" x14ac:dyDescent="0.25">
      <c r="C74" s="6"/>
      <c r="E74" s="69"/>
      <c r="F74" s="4"/>
      <c r="G74" s="86"/>
      <c r="H74" s="87" t="s">
        <v>54</v>
      </c>
    </row>
    <row r="75" spans="2:10" s="1" customFormat="1" ht="13.2" x14ac:dyDescent="0.25">
      <c r="B75" s="133" t="s">
        <v>3</v>
      </c>
      <c r="C75" s="94" t="s">
        <v>4</v>
      </c>
      <c r="D75" s="16"/>
      <c r="E75" s="134" t="s">
        <v>5</v>
      </c>
      <c r="F75" s="18" t="s">
        <v>6</v>
      </c>
      <c r="G75" s="135" t="s">
        <v>7</v>
      </c>
      <c r="H75" s="136" t="s">
        <v>8</v>
      </c>
    </row>
    <row r="76" spans="2:10" s="1" customFormat="1" thickBot="1" x14ac:dyDescent="0.3">
      <c r="B76" s="137"/>
      <c r="C76" s="99"/>
      <c r="D76" s="23"/>
      <c r="E76" s="138"/>
      <c r="F76" s="25"/>
      <c r="G76" s="139" t="s">
        <v>9</v>
      </c>
      <c r="H76" s="140" t="s">
        <v>9</v>
      </c>
    </row>
    <row r="77" spans="2:10" s="1" customFormat="1" ht="13.2" x14ac:dyDescent="0.25">
      <c r="B77" s="141"/>
      <c r="C77" s="142"/>
      <c r="D77" s="143"/>
      <c r="E77" s="144"/>
      <c r="F77" s="145"/>
      <c r="G77" s="146"/>
      <c r="H77" s="147"/>
    </row>
    <row r="78" spans="2:10" s="1" customFormat="1" ht="13.2" x14ac:dyDescent="0.25">
      <c r="B78" s="41">
        <v>2100</v>
      </c>
      <c r="C78" s="42" t="s">
        <v>55</v>
      </c>
      <c r="E78" s="51"/>
      <c r="F78" s="148"/>
      <c r="G78" s="149"/>
      <c r="H78" s="150"/>
    </row>
    <row r="79" spans="2:10" s="1" customFormat="1" ht="13.2" x14ac:dyDescent="0.25">
      <c r="B79" s="41"/>
      <c r="C79" s="42"/>
      <c r="E79" s="51"/>
      <c r="F79" s="148"/>
      <c r="G79" s="149"/>
      <c r="H79" s="150"/>
    </row>
    <row r="80" spans="2:10" s="1" customFormat="1" ht="13.2" x14ac:dyDescent="0.25">
      <c r="B80" s="41">
        <v>21.01</v>
      </c>
      <c r="C80" s="110" t="s">
        <v>56</v>
      </c>
      <c r="E80" s="51"/>
      <c r="F80" s="148"/>
      <c r="G80" s="149"/>
      <c r="H80" s="150"/>
    </row>
    <row r="81" spans="2:8" s="1" customFormat="1" ht="13.2" x14ac:dyDescent="0.25">
      <c r="B81" s="41"/>
      <c r="C81" s="110"/>
      <c r="E81" s="51"/>
      <c r="F81" s="148"/>
      <c r="G81" s="149"/>
      <c r="H81" s="150"/>
    </row>
    <row r="82" spans="2:8" s="1" customFormat="1" ht="13.2" x14ac:dyDescent="0.25">
      <c r="B82" s="41"/>
      <c r="C82" s="76" t="s">
        <v>12</v>
      </c>
      <c r="D82" s="1" t="s">
        <v>57</v>
      </c>
      <c r="E82" s="51"/>
      <c r="F82" s="148"/>
      <c r="G82" s="149"/>
      <c r="H82" s="150"/>
    </row>
    <row r="83" spans="2:8" s="1" customFormat="1" ht="15.6" x14ac:dyDescent="0.25">
      <c r="B83" s="41"/>
      <c r="C83" s="151" t="s">
        <v>58</v>
      </c>
      <c r="D83" s="1" t="s">
        <v>59</v>
      </c>
      <c r="E83" s="55" t="s">
        <v>60</v>
      </c>
      <c r="F83" s="148">
        <f>600*1*1*2</f>
        <v>1200</v>
      </c>
      <c r="G83" s="149"/>
      <c r="H83" s="150">
        <f t="shared" ref="H83:H89" si="3">+F83*G83</f>
        <v>0</v>
      </c>
    </row>
    <row r="84" spans="2:8" s="1" customFormat="1" ht="15.6" x14ac:dyDescent="0.25">
      <c r="B84" s="41"/>
      <c r="C84" s="151" t="s">
        <v>61</v>
      </c>
      <c r="D84" s="1" t="s">
        <v>62</v>
      </c>
      <c r="E84" s="55" t="s">
        <v>60</v>
      </c>
      <c r="F84" s="148"/>
      <c r="G84" s="149"/>
      <c r="H84" s="150">
        <f t="shared" si="3"/>
        <v>0</v>
      </c>
    </row>
    <row r="85" spans="2:8" s="1" customFormat="1" ht="13.2" x14ac:dyDescent="0.25">
      <c r="B85" s="48"/>
      <c r="C85" s="120"/>
      <c r="D85" s="152"/>
      <c r="E85" s="55"/>
      <c r="F85" s="148"/>
      <c r="G85" s="149"/>
      <c r="H85" s="150">
        <f t="shared" si="3"/>
        <v>0</v>
      </c>
    </row>
    <row r="86" spans="2:8" s="1" customFormat="1" ht="13.2" x14ac:dyDescent="0.25">
      <c r="B86" s="41" t="s">
        <v>63</v>
      </c>
      <c r="C86" s="110" t="s">
        <v>64</v>
      </c>
      <c r="D86" s="152"/>
      <c r="E86" s="55" t="s">
        <v>65</v>
      </c>
      <c r="F86" s="148"/>
      <c r="G86" s="149"/>
      <c r="H86" s="150">
        <f t="shared" si="3"/>
        <v>0</v>
      </c>
    </row>
    <row r="87" spans="2:8" s="1" customFormat="1" ht="13.2" x14ac:dyDescent="0.25">
      <c r="B87" s="41"/>
      <c r="C87" s="110" t="s">
        <v>12</v>
      </c>
      <c r="D87" s="152" t="s">
        <v>66</v>
      </c>
      <c r="E87" s="55"/>
      <c r="F87" s="148"/>
      <c r="G87" s="149"/>
      <c r="H87" s="150">
        <f t="shared" si="3"/>
        <v>0</v>
      </c>
    </row>
    <row r="88" spans="2:8" s="1" customFormat="1" ht="13.2" x14ac:dyDescent="0.25">
      <c r="B88" s="41"/>
      <c r="C88" s="151" t="s">
        <v>67</v>
      </c>
      <c r="D88" s="153" t="s">
        <v>68</v>
      </c>
      <c r="E88" s="55" t="s">
        <v>69</v>
      </c>
      <c r="F88" s="148">
        <v>300</v>
      </c>
      <c r="G88" s="149"/>
      <c r="H88" s="150">
        <f t="shared" si="3"/>
        <v>0</v>
      </c>
    </row>
    <row r="89" spans="2:8" s="1" customFormat="1" ht="13.2" x14ac:dyDescent="0.25">
      <c r="B89" s="41"/>
      <c r="C89" s="151" t="s">
        <v>70</v>
      </c>
      <c r="D89" s="153" t="s">
        <v>71</v>
      </c>
      <c r="E89" s="55" t="s">
        <v>69</v>
      </c>
      <c r="F89" s="148"/>
      <c r="G89" s="149"/>
      <c r="H89" s="150">
        <f t="shared" si="3"/>
        <v>0</v>
      </c>
    </row>
    <row r="90" spans="2:8" s="1" customFormat="1" ht="13.2" x14ac:dyDescent="0.25">
      <c r="B90" s="41"/>
      <c r="C90" s="154"/>
      <c r="D90" s="153"/>
      <c r="E90" s="55"/>
      <c r="F90" s="148"/>
      <c r="G90" s="149"/>
      <c r="H90" s="150"/>
    </row>
    <row r="91" spans="2:8" s="1" customFormat="1" ht="13.2" x14ac:dyDescent="0.25">
      <c r="B91" s="41" t="s">
        <v>72</v>
      </c>
      <c r="C91" s="154" t="s">
        <v>73</v>
      </c>
      <c r="D91" s="153"/>
      <c r="E91" s="55"/>
      <c r="F91" s="148"/>
      <c r="G91" s="149"/>
      <c r="H91" s="150"/>
    </row>
    <row r="92" spans="2:8" s="1" customFormat="1" ht="13.2" x14ac:dyDescent="0.25">
      <c r="B92" s="41"/>
      <c r="C92" s="154" t="s">
        <v>74</v>
      </c>
      <c r="D92" s="153"/>
      <c r="E92" s="55" t="s">
        <v>69</v>
      </c>
      <c r="F92" s="148">
        <f>(4100-550)*2</f>
        <v>7100</v>
      </c>
      <c r="G92" s="149"/>
      <c r="H92" s="150">
        <f>+F92*G92</f>
        <v>0</v>
      </c>
    </row>
    <row r="93" spans="2:8" s="1" customFormat="1" ht="13.2" x14ac:dyDescent="0.25">
      <c r="B93" s="41"/>
      <c r="C93" s="154" t="s">
        <v>75</v>
      </c>
      <c r="D93" s="153"/>
      <c r="E93" s="55" t="s">
        <v>69</v>
      </c>
      <c r="F93" s="148"/>
      <c r="G93" s="149"/>
      <c r="H93" s="150">
        <f>+F93*G93</f>
        <v>0</v>
      </c>
    </row>
    <row r="94" spans="2:8" s="1" customFormat="1" thickBot="1" x14ac:dyDescent="0.3">
      <c r="B94" s="48"/>
      <c r="C94" s="120"/>
      <c r="D94" s="152"/>
      <c r="E94" s="55"/>
      <c r="F94" s="148"/>
      <c r="G94" s="149"/>
      <c r="H94" s="150"/>
    </row>
    <row r="95" spans="2:8" s="1" customFormat="1" ht="15.6" x14ac:dyDescent="0.25">
      <c r="B95" s="77" t="s">
        <v>76</v>
      </c>
      <c r="C95" s="58"/>
      <c r="D95" s="59"/>
      <c r="E95" s="60"/>
      <c r="F95" s="61"/>
      <c r="G95" s="62"/>
      <c r="H95" s="63">
        <f>SUM(H83:H94)</f>
        <v>0</v>
      </c>
    </row>
    <row r="96" spans="2:8" s="1" customFormat="1" ht="15.6" x14ac:dyDescent="0.25">
      <c r="B96" s="85"/>
      <c r="C96" s="6"/>
      <c r="E96" s="9"/>
      <c r="F96" s="4"/>
      <c r="G96" s="10"/>
      <c r="H96" s="28"/>
    </row>
    <row r="97" spans="2:9" s="1" customFormat="1" ht="15.6" x14ac:dyDescent="0.25">
      <c r="B97" s="85"/>
      <c r="C97" s="6"/>
      <c r="E97" s="9"/>
      <c r="F97" s="4"/>
      <c r="G97" s="10"/>
      <c r="H97" s="28"/>
    </row>
    <row r="98" spans="2:9" s="1" customFormat="1" ht="13.2" x14ac:dyDescent="0.25">
      <c r="B98" s="133" t="s">
        <v>3</v>
      </c>
      <c r="C98" s="94" t="s">
        <v>4</v>
      </c>
      <c r="D98" s="16"/>
      <c r="E98" s="134" t="s">
        <v>5</v>
      </c>
      <c r="F98" s="18" t="s">
        <v>6</v>
      </c>
      <c r="G98" s="135" t="s">
        <v>7</v>
      </c>
      <c r="H98" s="136" t="s">
        <v>8</v>
      </c>
    </row>
    <row r="99" spans="2:9" s="1" customFormat="1" thickBot="1" x14ac:dyDescent="0.3">
      <c r="B99" s="137"/>
      <c r="C99" s="99"/>
      <c r="D99" s="23"/>
      <c r="E99" s="138"/>
      <c r="F99" s="25"/>
      <c r="G99" s="139" t="s">
        <v>9</v>
      </c>
      <c r="H99" s="140" t="s">
        <v>9</v>
      </c>
    </row>
    <row r="100" spans="2:9" s="1" customFormat="1" ht="13.2" x14ac:dyDescent="0.25">
      <c r="B100" s="41">
        <v>2200</v>
      </c>
      <c r="C100" s="110" t="s">
        <v>77</v>
      </c>
      <c r="D100" s="152"/>
      <c r="E100" s="69"/>
      <c r="F100" s="148"/>
      <c r="G100" s="149"/>
      <c r="H100" s="150"/>
    </row>
    <row r="101" spans="2:9" s="1" customFormat="1" ht="13.2" x14ac:dyDescent="0.25">
      <c r="B101" s="109">
        <v>22.01</v>
      </c>
      <c r="C101" s="110" t="s">
        <v>78</v>
      </c>
      <c r="D101" s="89"/>
      <c r="E101" s="155"/>
      <c r="F101" s="76"/>
      <c r="G101" s="118"/>
      <c r="H101" s="150"/>
    </row>
    <row r="102" spans="2:9" s="1" customFormat="1" ht="13.2" x14ac:dyDescent="0.25">
      <c r="B102" s="156"/>
      <c r="C102" s="76" t="s">
        <v>45</v>
      </c>
      <c r="D102" s="157" t="s">
        <v>57</v>
      </c>
      <c r="E102" s="155"/>
      <c r="F102" s="76"/>
      <c r="G102" s="118"/>
      <c r="H102" s="150"/>
    </row>
    <row r="103" spans="2:9" s="1" customFormat="1" ht="15.6" x14ac:dyDescent="0.25">
      <c r="B103" s="156"/>
      <c r="C103" s="151" t="s">
        <v>67</v>
      </c>
      <c r="D103" s="157" t="s">
        <v>79</v>
      </c>
      <c r="E103" s="155" t="s">
        <v>60</v>
      </c>
      <c r="F103" s="76">
        <v>450</v>
      </c>
      <c r="G103" s="118"/>
      <c r="H103" s="150">
        <f t="shared" ref="H103:H104" si="4">+F103*G103</f>
        <v>0</v>
      </c>
      <c r="I103" s="89"/>
    </row>
    <row r="104" spans="2:9" s="1" customFormat="1" ht="15.6" x14ac:dyDescent="0.25">
      <c r="B104" s="119"/>
      <c r="C104" s="151" t="s">
        <v>70</v>
      </c>
      <c r="D104" s="157" t="s">
        <v>80</v>
      </c>
      <c r="E104" s="155" t="s">
        <v>60</v>
      </c>
      <c r="F104" s="76">
        <f>5%*F103</f>
        <v>22.5</v>
      </c>
      <c r="G104" s="118"/>
      <c r="H104" s="150">
        <f t="shared" si="4"/>
        <v>0</v>
      </c>
    </row>
    <row r="105" spans="2:9" s="1" customFormat="1" ht="13.2" x14ac:dyDescent="0.25">
      <c r="B105" s="48"/>
      <c r="C105" s="120"/>
      <c r="E105" s="55"/>
      <c r="F105" s="158"/>
      <c r="G105" s="149"/>
      <c r="H105" s="159"/>
    </row>
    <row r="106" spans="2:9" s="1" customFormat="1" ht="13.2" x14ac:dyDescent="0.25">
      <c r="B106" s="109">
        <v>22.02</v>
      </c>
      <c r="C106" s="110" t="s">
        <v>81</v>
      </c>
      <c r="D106" s="89"/>
      <c r="E106" s="155"/>
      <c r="F106" s="76"/>
      <c r="G106" s="118"/>
      <c r="H106" s="150">
        <f t="shared" ref="H106:H108" si="5">+F106*G106</f>
        <v>0</v>
      </c>
      <c r="I106" s="89"/>
    </row>
    <row r="107" spans="2:9" s="1" customFormat="1" ht="15.6" x14ac:dyDescent="0.25">
      <c r="B107" s="119"/>
      <c r="C107" s="76" t="s">
        <v>12</v>
      </c>
      <c r="D107" s="89" t="s">
        <v>82</v>
      </c>
      <c r="E107" s="155" t="s">
        <v>60</v>
      </c>
      <c r="F107" s="76"/>
      <c r="G107" s="118"/>
      <c r="H107" s="150">
        <f t="shared" si="5"/>
        <v>0</v>
      </c>
      <c r="I107" s="89"/>
    </row>
    <row r="108" spans="2:9" s="1" customFormat="1" ht="15.6" x14ac:dyDescent="0.25">
      <c r="B108" s="119"/>
      <c r="C108" s="76" t="s">
        <v>26</v>
      </c>
      <c r="D108" s="89" t="s">
        <v>83</v>
      </c>
      <c r="E108" s="155" t="s">
        <v>60</v>
      </c>
      <c r="F108" s="76">
        <v>415.48009333734524</v>
      </c>
      <c r="G108" s="118"/>
      <c r="H108" s="150">
        <f t="shared" si="5"/>
        <v>0</v>
      </c>
      <c r="I108" s="89"/>
    </row>
    <row r="109" spans="2:9" s="1" customFormat="1" ht="13.2" x14ac:dyDescent="0.25">
      <c r="B109" s="119"/>
      <c r="C109" s="76"/>
      <c r="D109" s="89"/>
      <c r="E109" s="155"/>
      <c r="F109" s="76"/>
      <c r="G109" s="118"/>
      <c r="H109" s="150"/>
      <c r="I109" s="89"/>
    </row>
    <row r="110" spans="2:9" s="1" customFormat="1" ht="13.2" x14ac:dyDescent="0.25">
      <c r="B110" s="109" t="s">
        <v>84</v>
      </c>
      <c r="C110" s="110" t="s">
        <v>85</v>
      </c>
      <c r="D110" s="89"/>
      <c r="E110" s="155"/>
      <c r="F110" s="76"/>
      <c r="G110" s="118"/>
      <c r="H110" s="150">
        <f t="shared" ref="H110:H112" si="6">+F110*G110</f>
        <v>0</v>
      </c>
      <c r="I110" s="89"/>
    </row>
    <row r="111" spans="2:9" s="1" customFormat="1" ht="13.2" x14ac:dyDescent="0.25">
      <c r="B111" s="119"/>
      <c r="C111" s="76" t="s">
        <v>15</v>
      </c>
      <c r="D111" s="89" t="s">
        <v>86</v>
      </c>
      <c r="E111" s="155"/>
      <c r="F111" s="76"/>
      <c r="G111" s="118"/>
      <c r="H111" s="150">
        <f t="shared" si="6"/>
        <v>0</v>
      </c>
      <c r="I111" s="89"/>
    </row>
    <row r="112" spans="2:9" s="1" customFormat="1" ht="13.2" x14ac:dyDescent="0.25">
      <c r="B112" s="119"/>
      <c r="C112" s="151" t="s">
        <v>70</v>
      </c>
      <c r="D112" s="89" t="s">
        <v>87</v>
      </c>
      <c r="E112" s="155" t="s">
        <v>69</v>
      </c>
      <c r="F112" s="76">
        <f>4*10</f>
        <v>40</v>
      </c>
      <c r="G112" s="118"/>
      <c r="H112" s="150">
        <f t="shared" si="6"/>
        <v>0</v>
      </c>
    </row>
    <row r="113" spans="2:8" s="1" customFormat="1" ht="13.2" x14ac:dyDescent="0.25">
      <c r="B113" s="48"/>
      <c r="C113" s="120"/>
      <c r="E113" s="55"/>
      <c r="F113" s="158"/>
      <c r="G113" s="149"/>
      <c r="H113" s="159"/>
    </row>
    <row r="114" spans="2:8" s="1" customFormat="1" ht="13.2" x14ac:dyDescent="0.25">
      <c r="B114" s="41" t="s">
        <v>88</v>
      </c>
      <c r="C114" s="110" t="s">
        <v>89</v>
      </c>
      <c r="E114" s="55"/>
      <c r="F114" s="158"/>
      <c r="G114" s="149"/>
      <c r="H114" s="150"/>
    </row>
    <row r="115" spans="2:8" s="1" customFormat="1" ht="13.2" x14ac:dyDescent="0.25">
      <c r="B115" s="36"/>
      <c r="C115" s="120"/>
      <c r="E115" s="55"/>
      <c r="F115" s="158"/>
      <c r="G115" s="149"/>
      <c r="H115" s="150"/>
    </row>
    <row r="116" spans="2:8" s="1" customFormat="1" ht="13.2" x14ac:dyDescent="0.25">
      <c r="B116" s="36"/>
      <c r="C116" s="120" t="s">
        <v>90</v>
      </c>
      <c r="D116" s="1" t="s">
        <v>91</v>
      </c>
      <c r="E116" s="55" t="s">
        <v>65</v>
      </c>
      <c r="F116" s="158"/>
      <c r="G116" s="149"/>
      <c r="H116" s="150"/>
    </row>
    <row r="117" spans="2:8" s="1" customFormat="1" ht="13.2" x14ac:dyDescent="0.25">
      <c r="B117" s="36"/>
      <c r="C117" s="160" t="s">
        <v>67</v>
      </c>
      <c r="D117" s="161" t="s">
        <v>92</v>
      </c>
      <c r="E117" s="55" t="s">
        <v>69</v>
      </c>
      <c r="F117" s="158">
        <v>30</v>
      </c>
      <c r="G117" s="149"/>
      <c r="H117" s="150">
        <f t="shared" ref="H117:H118" si="7">+F117*G117</f>
        <v>0</v>
      </c>
    </row>
    <row r="118" spans="2:8" s="1" customFormat="1" ht="13.2" x14ac:dyDescent="0.25">
      <c r="B118" s="36"/>
      <c r="C118" s="160" t="s">
        <v>70</v>
      </c>
      <c r="D118" s="1" t="s">
        <v>93</v>
      </c>
      <c r="E118" s="55" t="s">
        <v>69</v>
      </c>
      <c r="F118" s="158">
        <v>30</v>
      </c>
      <c r="G118" s="149"/>
      <c r="H118" s="150">
        <f t="shared" si="7"/>
        <v>0</v>
      </c>
    </row>
    <row r="119" spans="2:8" s="1" customFormat="1" thickBot="1" x14ac:dyDescent="0.3">
      <c r="B119" s="162"/>
      <c r="C119" s="120"/>
      <c r="E119" s="55"/>
      <c r="F119" s="158"/>
      <c r="G119" s="149"/>
      <c r="H119" s="40"/>
    </row>
    <row r="120" spans="2:8" s="1" customFormat="1" ht="15.6" x14ac:dyDescent="0.25">
      <c r="B120" s="77" t="s">
        <v>94</v>
      </c>
      <c r="C120" s="58"/>
      <c r="D120" s="59"/>
      <c r="E120" s="60"/>
      <c r="F120" s="61"/>
      <c r="G120" s="62"/>
      <c r="H120" s="63">
        <f>SUM(H103:H119)</f>
        <v>0</v>
      </c>
    </row>
    <row r="121" spans="2:8" s="1" customFormat="1" ht="15.6" x14ac:dyDescent="0.25">
      <c r="B121" s="85"/>
      <c r="C121" s="6"/>
      <c r="E121" s="9"/>
      <c r="F121" s="4"/>
      <c r="G121" s="10"/>
      <c r="H121" s="28"/>
    </row>
    <row r="122" spans="2:8" s="1" customFormat="1" ht="15.6" x14ac:dyDescent="0.25">
      <c r="B122" s="85"/>
      <c r="C122" s="6"/>
      <c r="E122" s="9"/>
      <c r="F122" s="4"/>
      <c r="G122" s="10"/>
      <c r="H122" s="28"/>
    </row>
    <row r="123" spans="2:8" s="1" customFormat="1" ht="13.2" x14ac:dyDescent="0.25">
      <c r="B123" s="133" t="s">
        <v>3</v>
      </c>
      <c r="C123" s="94" t="s">
        <v>4</v>
      </c>
      <c r="D123" s="16"/>
      <c r="E123" s="134" t="s">
        <v>5</v>
      </c>
      <c r="F123" s="18" t="s">
        <v>6</v>
      </c>
      <c r="G123" s="135" t="s">
        <v>7</v>
      </c>
      <c r="H123" s="136" t="s">
        <v>8</v>
      </c>
    </row>
    <row r="124" spans="2:8" s="1" customFormat="1" thickBot="1" x14ac:dyDescent="0.3">
      <c r="B124" s="137"/>
      <c r="C124" s="99"/>
      <c r="D124" s="23"/>
      <c r="E124" s="138"/>
      <c r="F124" s="25"/>
      <c r="G124" s="139" t="s">
        <v>9</v>
      </c>
      <c r="H124" s="140" t="s">
        <v>9</v>
      </c>
    </row>
    <row r="125" spans="2:8" s="1" customFormat="1" ht="36" customHeight="1" x14ac:dyDescent="0.25">
      <c r="B125" s="41">
        <v>2300</v>
      </c>
      <c r="C125" s="328" t="s">
        <v>95</v>
      </c>
      <c r="D125" s="329"/>
      <c r="E125" s="69"/>
      <c r="F125" s="148"/>
      <c r="G125" s="149"/>
      <c r="H125" s="150"/>
    </row>
    <row r="126" spans="2:8" s="1" customFormat="1" ht="13.2" x14ac:dyDescent="0.25">
      <c r="B126" s="41">
        <v>23.01</v>
      </c>
      <c r="C126" s="110" t="s">
        <v>96</v>
      </c>
      <c r="D126" s="8"/>
      <c r="E126" s="55"/>
      <c r="F126" s="158"/>
      <c r="G126" s="149"/>
      <c r="H126" s="159"/>
    </row>
    <row r="127" spans="2:8" s="1" customFormat="1" ht="13.2" x14ac:dyDescent="0.25">
      <c r="B127" s="48" t="s">
        <v>45</v>
      </c>
      <c r="C127" s="120" t="s">
        <v>97</v>
      </c>
      <c r="E127" s="55" t="s">
        <v>69</v>
      </c>
      <c r="F127" s="158">
        <v>1200</v>
      </c>
      <c r="G127" s="149"/>
      <c r="H127" s="150">
        <f t="shared" ref="H127:H128" si="8">+F127*G127</f>
        <v>0</v>
      </c>
    </row>
    <row r="128" spans="2:8" s="1" customFormat="1" ht="13.2" x14ac:dyDescent="0.25">
      <c r="B128" s="48" t="s">
        <v>15</v>
      </c>
      <c r="C128" s="120" t="s">
        <v>98</v>
      </c>
      <c r="E128" s="55" t="s">
        <v>69</v>
      </c>
      <c r="F128" s="158">
        <v>500</v>
      </c>
      <c r="G128" s="149"/>
      <c r="H128" s="150">
        <f t="shared" si="8"/>
        <v>0</v>
      </c>
    </row>
    <row r="129" spans="2:8" s="1" customFormat="1" ht="13.2" x14ac:dyDescent="0.25">
      <c r="B129" s="48"/>
      <c r="C129" s="120"/>
      <c r="E129" s="55"/>
      <c r="F129" s="158"/>
      <c r="G129" s="149"/>
      <c r="H129" s="159"/>
    </row>
    <row r="130" spans="2:8" s="1" customFormat="1" ht="13.2" x14ac:dyDescent="0.25">
      <c r="B130" s="41">
        <v>23.03</v>
      </c>
      <c r="C130" s="110" t="s">
        <v>99</v>
      </c>
      <c r="E130" s="55"/>
      <c r="F130" s="158"/>
      <c r="G130" s="149"/>
      <c r="H130" s="159"/>
    </row>
    <row r="131" spans="2:8" s="1" customFormat="1" ht="15.6" x14ac:dyDescent="0.25">
      <c r="B131" s="48" t="s">
        <v>45</v>
      </c>
      <c r="C131" s="120" t="s">
        <v>100</v>
      </c>
      <c r="E131" s="51" t="s">
        <v>60</v>
      </c>
      <c r="F131" s="158">
        <v>30</v>
      </c>
      <c r="G131" s="149"/>
      <c r="H131" s="150">
        <f t="shared" ref="H131:H132" si="9">+F131*G131</f>
        <v>0</v>
      </c>
    </row>
    <row r="132" spans="2:8" s="1" customFormat="1" ht="15.6" x14ac:dyDescent="0.25">
      <c r="B132" s="48" t="s">
        <v>15</v>
      </c>
      <c r="C132" s="120" t="s">
        <v>101</v>
      </c>
      <c r="E132" s="55" t="s">
        <v>102</v>
      </c>
      <c r="F132" s="158">
        <v>100</v>
      </c>
      <c r="G132" s="149"/>
      <c r="H132" s="150">
        <f t="shared" si="9"/>
        <v>0</v>
      </c>
    </row>
    <row r="133" spans="2:8" s="1" customFormat="1" ht="13.2" x14ac:dyDescent="0.25">
      <c r="B133" s="48"/>
      <c r="C133" s="120"/>
      <c r="E133" s="55"/>
      <c r="F133" s="158"/>
      <c r="G133" s="149"/>
      <c r="H133" s="159"/>
    </row>
    <row r="134" spans="2:8" s="1" customFormat="1" ht="13.2" x14ac:dyDescent="0.25">
      <c r="B134" s="41" t="s">
        <v>103</v>
      </c>
      <c r="C134" s="110" t="s">
        <v>104</v>
      </c>
      <c r="E134" s="55"/>
      <c r="F134" s="158"/>
      <c r="G134" s="149"/>
      <c r="H134" s="150"/>
    </row>
    <row r="135" spans="2:8" s="1" customFormat="1" ht="15.6" x14ac:dyDescent="0.25">
      <c r="B135" s="36"/>
      <c r="C135" s="120" t="s">
        <v>105</v>
      </c>
      <c r="E135" s="55" t="s">
        <v>102</v>
      </c>
      <c r="F135" s="158">
        <f>600*1.5*2</f>
        <v>1800</v>
      </c>
      <c r="G135" s="149"/>
      <c r="H135" s="150">
        <f t="shared" ref="H135" si="10">+F135*G135</f>
        <v>0</v>
      </c>
    </row>
    <row r="136" spans="2:8" s="1" customFormat="1" ht="15.6" x14ac:dyDescent="0.25">
      <c r="B136" s="36"/>
      <c r="C136" s="120" t="s">
        <v>106</v>
      </c>
      <c r="E136" s="55" t="s">
        <v>102</v>
      </c>
      <c r="F136" s="158"/>
      <c r="G136" s="149"/>
      <c r="H136" s="150"/>
    </row>
    <row r="137" spans="2:8" s="1" customFormat="1" ht="13.2" x14ac:dyDescent="0.25">
      <c r="B137" s="36"/>
      <c r="C137" s="160"/>
      <c r="D137" s="161"/>
      <c r="E137" s="55"/>
      <c r="F137" s="158"/>
      <c r="G137" s="149"/>
      <c r="H137" s="150"/>
    </row>
    <row r="138" spans="2:8" s="1" customFormat="1" ht="13.2" x14ac:dyDescent="0.25">
      <c r="B138" s="41" t="s">
        <v>107</v>
      </c>
      <c r="C138" s="110" t="s">
        <v>108</v>
      </c>
      <c r="E138" s="55"/>
      <c r="F138" s="158"/>
      <c r="G138" s="149"/>
      <c r="H138" s="150"/>
    </row>
    <row r="139" spans="2:8" s="1" customFormat="1" ht="15.6" x14ac:dyDescent="0.25">
      <c r="B139" s="36"/>
      <c r="C139" s="120" t="s">
        <v>109</v>
      </c>
      <c r="E139" s="51" t="s">
        <v>60</v>
      </c>
      <c r="F139" s="158">
        <f>800*1*0.075*2</f>
        <v>120</v>
      </c>
      <c r="G139" s="149"/>
      <c r="H139" s="150">
        <f t="shared" ref="H139" si="11">+F139*G139</f>
        <v>0</v>
      </c>
    </row>
    <row r="140" spans="2:8" s="1" customFormat="1" ht="13.2" x14ac:dyDescent="0.25">
      <c r="B140" s="36"/>
      <c r="C140" s="160"/>
      <c r="D140" s="161"/>
      <c r="E140" s="55"/>
      <c r="F140" s="158"/>
      <c r="G140" s="149"/>
      <c r="H140" s="150"/>
    </row>
    <row r="141" spans="2:8" s="1" customFormat="1" ht="13.2" x14ac:dyDescent="0.25">
      <c r="B141" s="41" t="s">
        <v>110</v>
      </c>
      <c r="C141" s="110" t="s">
        <v>111</v>
      </c>
      <c r="E141" s="55"/>
      <c r="F141" s="158"/>
      <c r="G141" s="149"/>
      <c r="H141" s="150"/>
    </row>
    <row r="142" spans="2:8" s="1" customFormat="1" ht="15.6" x14ac:dyDescent="0.25">
      <c r="B142" s="48"/>
      <c r="C142" s="120" t="s">
        <v>112</v>
      </c>
      <c r="E142" s="55" t="s">
        <v>102</v>
      </c>
      <c r="F142" s="158">
        <f>600*1.5*2</f>
        <v>1800</v>
      </c>
      <c r="G142" s="149"/>
      <c r="H142" s="150">
        <f t="shared" ref="H142" si="12">+F142*G142</f>
        <v>0</v>
      </c>
    </row>
    <row r="143" spans="2:8" s="1" customFormat="1" thickBot="1" x14ac:dyDescent="0.3">
      <c r="B143" s="162"/>
      <c r="C143" s="120"/>
      <c r="E143" s="55"/>
      <c r="F143" s="158"/>
      <c r="G143" s="149"/>
      <c r="H143" s="40"/>
    </row>
    <row r="144" spans="2:8" s="1" customFormat="1" ht="15.6" x14ac:dyDescent="0.25">
      <c r="B144" s="77" t="s">
        <v>113</v>
      </c>
      <c r="C144" s="58"/>
      <c r="D144" s="59"/>
      <c r="E144" s="60"/>
      <c r="F144" s="61"/>
      <c r="G144" s="62"/>
      <c r="H144" s="63">
        <f>SUM(H127:H143)</f>
        <v>0</v>
      </c>
    </row>
    <row r="145" spans="2:8" s="1" customFormat="1" ht="15.6" x14ac:dyDescent="0.25">
      <c r="B145" s="85"/>
      <c r="C145" s="6"/>
      <c r="E145" s="9"/>
      <c r="F145" s="4"/>
      <c r="G145" s="10"/>
      <c r="H145" s="28"/>
    </row>
    <row r="146" spans="2:8" s="1" customFormat="1" ht="15.6" x14ac:dyDescent="0.25">
      <c r="B146" s="85"/>
      <c r="C146" s="6"/>
      <c r="E146" s="9"/>
      <c r="F146" s="4"/>
      <c r="G146" s="10"/>
      <c r="H146" s="28"/>
    </row>
    <row r="147" spans="2:8" s="1" customFormat="1" ht="13.2" x14ac:dyDescent="0.25">
      <c r="B147" s="133" t="s">
        <v>3</v>
      </c>
      <c r="C147" s="94" t="s">
        <v>4</v>
      </c>
      <c r="D147" s="16"/>
      <c r="E147" s="134" t="s">
        <v>5</v>
      </c>
      <c r="F147" s="18" t="s">
        <v>6</v>
      </c>
      <c r="G147" s="135" t="s">
        <v>7</v>
      </c>
      <c r="H147" s="136" t="s">
        <v>8</v>
      </c>
    </row>
    <row r="148" spans="2:8" s="1" customFormat="1" thickBot="1" x14ac:dyDescent="0.3">
      <c r="B148" s="137"/>
      <c r="C148" s="99"/>
      <c r="D148" s="23"/>
      <c r="E148" s="138"/>
      <c r="F148" s="25"/>
      <c r="G148" s="139" t="s">
        <v>9</v>
      </c>
      <c r="H148" s="140" t="s">
        <v>9</v>
      </c>
    </row>
    <row r="149" spans="2:8" s="1" customFormat="1" ht="13.2" x14ac:dyDescent="0.25">
      <c r="B149" s="41">
        <v>3600</v>
      </c>
      <c r="C149" s="110" t="s">
        <v>114</v>
      </c>
      <c r="D149" s="163"/>
      <c r="E149" s="69"/>
      <c r="F149" s="148"/>
      <c r="G149" s="149"/>
      <c r="H149" s="150"/>
    </row>
    <row r="150" spans="2:8" s="1" customFormat="1" ht="13.2" x14ac:dyDescent="0.25">
      <c r="B150" s="48">
        <v>36.01</v>
      </c>
      <c r="C150" s="120" t="s">
        <v>115</v>
      </c>
      <c r="D150" s="152"/>
      <c r="E150" s="51"/>
      <c r="F150" s="164"/>
      <c r="G150" s="149"/>
      <c r="H150" s="165"/>
    </row>
    <row r="151" spans="2:8" s="1" customFormat="1" ht="15.6" x14ac:dyDescent="0.25">
      <c r="B151" s="166"/>
      <c r="C151" s="120" t="s">
        <v>116</v>
      </c>
      <c r="D151" s="152"/>
      <c r="E151" s="51" t="s">
        <v>60</v>
      </c>
      <c r="F151" s="38">
        <f>700*10*0.2</f>
        <v>1400</v>
      </c>
      <c r="G151" s="149"/>
      <c r="H151" s="118">
        <f>+F151*G151</f>
        <v>0</v>
      </c>
    </row>
    <row r="152" spans="2:8" s="1" customFormat="1" ht="16.2" thickBot="1" x14ac:dyDescent="0.3">
      <c r="B152" s="167"/>
      <c r="C152" s="168"/>
      <c r="D152" s="169"/>
      <c r="E152" s="170"/>
      <c r="F152" s="171"/>
      <c r="G152" s="172"/>
      <c r="H152" s="173"/>
    </row>
    <row r="153" spans="2:8" s="1" customFormat="1" ht="15.6" x14ac:dyDescent="0.25">
      <c r="B153" s="77" t="s">
        <v>117</v>
      </c>
      <c r="C153" s="58"/>
      <c r="D153" s="59"/>
      <c r="E153" s="60"/>
      <c r="F153" s="61"/>
      <c r="G153" s="62"/>
      <c r="H153" s="63">
        <f>SUM(H151:H152)</f>
        <v>0</v>
      </c>
    </row>
    <row r="154" spans="2:8" s="1" customFormat="1" ht="15.6" x14ac:dyDescent="0.25">
      <c r="B154" s="85"/>
      <c r="C154" s="6"/>
      <c r="E154" s="9"/>
      <c r="F154" s="4"/>
      <c r="G154" s="10"/>
      <c r="H154" s="28"/>
    </row>
    <row r="155" spans="2:8" s="1" customFormat="1" ht="15.6" x14ac:dyDescent="0.25">
      <c r="B155" s="85"/>
      <c r="C155" s="6"/>
      <c r="E155" s="9"/>
      <c r="F155" s="4"/>
      <c r="G155" s="10"/>
      <c r="H155" s="28"/>
    </row>
    <row r="156" spans="2:8" s="1" customFormat="1" ht="13.2" x14ac:dyDescent="0.25">
      <c r="B156" s="133" t="s">
        <v>3</v>
      </c>
      <c r="C156" s="94" t="s">
        <v>4</v>
      </c>
      <c r="D156" s="16"/>
      <c r="E156" s="134" t="s">
        <v>5</v>
      </c>
      <c r="F156" s="18" t="s">
        <v>6</v>
      </c>
      <c r="G156" s="135" t="s">
        <v>7</v>
      </c>
      <c r="H156" s="136" t="s">
        <v>8</v>
      </c>
    </row>
    <row r="157" spans="2:8" s="1" customFormat="1" thickBot="1" x14ac:dyDescent="0.3">
      <c r="B157" s="137"/>
      <c r="C157" s="99"/>
      <c r="D157" s="23"/>
      <c r="E157" s="138"/>
      <c r="F157" s="25"/>
      <c r="G157" s="139" t="s">
        <v>9</v>
      </c>
      <c r="H157" s="140" t="s">
        <v>9</v>
      </c>
    </row>
    <row r="158" spans="2:8" s="1" customFormat="1" ht="13.2" x14ac:dyDescent="0.25">
      <c r="B158" s="41">
        <v>4000</v>
      </c>
      <c r="C158" s="110" t="s">
        <v>118</v>
      </c>
      <c r="D158" s="163"/>
      <c r="E158" s="69"/>
      <c r="F158" s="148"/>
      <c r="G158" s="149"/>
      <c r="H158" s="150"/>
    </row>
    <row r="159" spans="2:8" s="1" customFormat="1" ht="13.2" x14ac:dyDescent="0.25">
      <c r="B159" s="48">
        <v>4100</v>
      </c>
      <c r="C159" s="120" t="s">
        <v>119</v>
      </c>
      <c r="D159" s="152"/>
      <c r="E159" s="51"/>
      <c r="F159" s="164"/>
      <c r="G159" s="149"/>
      <c r="H159" s="165"/>
    </row>
    <row r="160" spans="2:8" s="1" customFormat="1" ht="13.2" x14ac:dyDescent="0.25">
      <c r="B160" s="56" t="s">
        <v>120</v>
      </c>
      <c r="C160" s="120" t="s">
        <v>121</v>
      </c>
      <c r="D160" s="152"/>
      <c r="E160" s="51"/>
      <c r="F160" s="38"/>
      <c r="G160" s="149"/>
      <c r="H160" s="118">
        <f>+F160*G160</f>
        <v>0</v>
      </c>
    </row>
    <row r="161" spans="2:8" s="1" customFormat="1" ht="15.6" x14ac:dyDescent="0.25">
      <c r="B161" s="166"/>
      <c r="C161" s="120" t="s">
        <v>122</v>
      </c>
      <c r="D161" s="152"/>
      <c r="E161" s="51" t="s">
        <v>123</v>
      </c>
      <c r="F161" s="38">
        <f>700*10*0.8</f>
        <v>5600</v>
      </c>
      <c r="G161" s="149"/>
      <c r="H161" s="118">
        <f>+F161*G161</f>
        <v>0</v>
      </c>
    </row>
    <row r="162" spans="2:8" s="1" customFormat="1" ht="15.6" x14ac:dyDescent="0.25">
      <c r="B162" s="166"/>
      <c r="C162" s="120" t="s">
        <v>124</v>
      </c>
      <c r="D162" s="152"/>
      <c r="E162" s="51" t="s">
        <v>123</v>
      </c>
      <c r="F162" s="38"/>
      <c r="G162" s="149"/>
      <c r="H162" s="118">
        <f>+F162*G162</f>
        <v>0</v>
      </c>
    </row>
    <row r="163" spans="2:8" s="1" customFormat="1" ht="16.2" thickBot="1" x14ac:dyDescent="0.3">
      <c r="B163" s="167"/>
      <c r="C163" s="168"/>
      <c r="D163" s="169"/>
      <c r="E163" s="170"/>
      <c r="F163" s="171"/>
      <c r="G163" s="172"/>
      <c r="H163" s="173"/>
    </row>
    <row r="164" spans="2:8" s="1" customFormat="1" ht="15.6" x14ac:dyDescent="0.25">
      <c r="B164" s="77" t="s">
        <v>125</v>
      </c>
      <c r="C164" s="58"/>
      <c r="D164" s="59"/>
      <c r="E164" s="60"/>
      <c r="F164" s="61"/>
      <c r="G164" s="62"/>
      <c r="H164" s="63">
        <f>SUM(H160:H163)</f>
        <v>0</v>
      </c>
    </row>
    <row r="165" spans="2:8" s="1" customFormat="1" ht="15.6" x14ac:dyDescent="0.25">
      <c r="B165" s="85"/>
      <c r="C165" s="6"/>
      <c r="E165" s="9"/>
      <c r="F165" s="4"/>
      <c r="G165" s="10"/>
      <c r="H165" s="28"/>
    </row>
    <row r="166" spans="2:8" s="1" customFormat="1" ht="15.6" x14ac:dyDescent="0.25">
      <c r="B166" s="85"/>
      <c r="C166" s="6"/>
      <c r="E166" s="9"/>
      <c r="F166" s="4"/>
      <c r="G166" s="10"/>
      <c r="H166" s="28"/>
    </row>
    <row r="167" spans="2:8" s="1" customFormat="1" ht="13.2" x14ac:dyDescent="0.25">
      <c r="B167" s="133" t="s">
        <v>3</v>
      </c>
      <c r="C167" s="94" t="s">
        <v>4</v>
      </c>
      <c r="D167" s="16"/>
      <c r="E167" s="134" t="s">
        <v>5</v>
      </c>
      <c r="F167" s="18" t="s">
        <v>6</v>
      </c>
      <c r="G167" s="135" t="s">
        <v>7</v>
      </c>
      <c r="H167" s="136" t="s">
        <v>8</v>
      </c>
    </row>
    <row r="168" spans="2:8" s="1" customFormat="1" thickBot="1" x14ac:dyDescent="0.3">
      <c r="B168" s="137"/>
      <c r="C168" s="99"/>
      <c r="D168" s="23"/>
      <c r="E168" s="138"/>
      <c r="F168" s="25"/>
      <c r="G168" s="139" t="s">
        <v>9</v>
      </c>
      <c r="H168" s="140" t="s">
        <v>9</v>
      </c>
    </row>
    <row r="169" spans="2:8" s="1" customFormat="1" ht="13.2" x14ac:dyDescent="0.25">
      <c r="B169" s="41">
        <v>4000</v>
      </c>
      <c r="C169" s="110" t="s">
        <v>118</v>
      </c>
      <c r="D169" s="163"/>
      <c r="E169" s="69"/>
      <c r="F169" s="148"/>
      <c r="G169" s="149"/>
      <c r="H169" s="150"/>
    </row>
    <row r="170" spans="2:8" s="1" customFormat="1" ht="13.2" x14ac:dyDescent="0.25">
      <c r="B170" s="48">
        <v>4200</v>
      </c>
      <c r="C170" s="120" t="s">
        <v>126</v>
      </c>
      <c r="D170" s="152"/>
      <c r="E170" s="51"/>
      <c r="F170" s="164"/>
      <c r="G170" s="149"/>
      <c r="H170" s="165"/>
    </row>
    <row r="171" spans="2:8" s="1" customFormat="1" ht="13.2" x14ac:dyDescent="0.25">
      <c r="B171" s="56">
        <v>42.02</v>
      </c>
      <c r="C171" s="110" t="s">
        <v>127</v>
      </c>
      <c r="D171" s="152"/>
      <c r="E171" s="51"/>
      <c r="F171" s="38"/>
      <c r="G171" s="149"/>
      <c r="H171" s="118"/>
    </row>
    <row r="172" spans="2:8" s="1" customFormat="1" ht="15.6" x14ac:dyDescent="0.25">
      <c r="B172" s="36"/>
      <c r="C172" s="120" t="s">
        <v>128</v>
      </c>
      <c r="D172" s="152"/>
      <c r="E172" s="55" t="s">
        <v>102</v>
      </c>
      <c r="F172" s="38"/>
      <c r="G172" s="149"/>
      <c r="H172" s="118">
        <f>+F172*G172</f>
        <v>0</v>
      </c>
    </row>
    <row r="173" spans="2:8" s="1" customFormat="1" ht="15.6" x14ac:dyDescent="0.25">
      <c r="B173" s="36"/>
      <c r="C173" s="120" t="s">
        <v>129</v>
      </c>
      <c r="D173" s="152"/>
      <c r="E173" s="55" t="s">
        <v>102</v>
      </c>
      <c r="F173" s="38">
        <f>4100*10</f>
        <v>41000</v>
      </c>
      <c r="G173" s="149"/>
      <c r="H173" s="118">
        <f>+F173*G173</f>
        <v>0</v>
      </c>
    </row>
    <row r="174" spans="2:8" s="1" customFormat="1" ht="13.2" x14ac:dyDescent="0.25">
      <c r="B174" s="36">
        <v>42.03</v>
      </c>
      <c r="C174" s="120" t="s">
        <v>130</v>
      </c>
      <c r="D174" s="152"/>
      <c r="E174" s="51" t="s">
        <v>123</v>
      </c>
      <c r="F174" s="38">
        <f>F173*0.8</f>
        <v>32800</v>
      </c>
      <c r="G174" s="149"/>
      <c r="H174" s="118">
        <f>+F174*G174</f>
        <v>0</v>
      </c>
    </row>
    <row r="175" spans="2:8" s="1" customFormat="1" ht="16.2" thickBot="1" x14ac:dyDescent="0.3">
      <c r="B175" s="167"/>
      <c r="C175" s="168"/>
      <c r="D175" s="169"/>
      <c r="E175" s="170"/>
      <c r="F175" s="171"/>
      <c r="G175" s="172"/>
      <c r="H175" s="173"/>
    </row>
    <row r="176" spans="2:8" s="1" customFormat="1" ht="15.6" x14ac:dyDescent="0.25">
      <c r="B176" s="77" t="s">
        <v>131</v>
      </c>
      <c r="C176" s="58"/>
      <c r="D176" s="59"/>
      <c r="E176" s="60"/>
      <c r="F176" s="61"/>
      <c r="G176" s="62"/>
      <c r="H176" s="63">
        <f>SUM(H171:H175)</f>
        <v>0</v>
      </c>
    </row>
    <row r="177" spans="2:8" s="1" customFormat="1" ht="15.6" x14ac:dyDescent="0.25">
      <c r="B177" s="85"/>
      <c r="C177" s="6"/>
      <c r="E177" s="9"/>
      <c r="F177" s="4"/>
      <c r="G177" s="10"/>
      <c r="H177" s="28"/>
    </row>
    <row r="178" spans="2:8" s="1" customFormat="1" ht="15.6" x14ac:dyDescent="0.25">
      <c r="B178" s="85"/>
      <c r="C178" s="6"/>
      <c r="E178" s="9"/>
      <c r="F178" s="4"/>
      <c r="G178" s="10"/>
      <c r="H178" s="28"/>
    </row>
    <row r="179" spans="2:8" s="1" customFormat="1" ht="13.2" x14ac:dyDescent="0.25">
      <c r="B179" s="14" t="s">
        <v>3</v>
      </c>
      <c r="C179" s="15" t="s">
        <v>4</v>
      </c>
      <c r="D179" s="16"/>
      <c r="E179" s="134" t="s">
        <v>5</v>
      </c>
      <c r="F179" s="18" t="s">
        <v>6</v>
      </c>
      <c r="G179" s="18" t="s">
        <v>7</v>
      </c>
      <c r="H179" s="20" t="s">
        <v>8</v>
      </c>
    </row>
    <row r="180" spans="2:8" s="1" customFormat="1" thickBot="1" x14ac:dyDescent="0.3">
      <c r="B180" s="21"/>
      <c r="C180" s="99"/>
      <c r="D180" s="23"/>
      <c r="E180" s="138"/>
      <c r="F180" s="25"/>
      <c r="G180" s="25" t="s">
        <v>9</v>
      </c>
      <c r="H180" s="27" t="s">
        <v>9</v>
      </c>
    </row>
    <row r="181" spans="2:8" s="1" customFormat="1" ht="13.2" x14ac:dyDescent="0.25">
      <c r="B181" s="174"/>
      <c r="C181" s="120"/>
      <c r="E181" s="55"/>
      <c r="F181" s="148"/>
      <c r="G181" s="175"/>
      <c r="H181" s="157"/>
    </row>
    <row r="182" spans="2:8" s="1" customFormat="1" ht="13.2" x14ac:dyDescent="0.25">
      <c r="B182" s="162" t="s">
        <v>132</v>
      </c>
      <c r="C182" s="120" t="s">
        <v>133</v>
      </c>
      <c r="E182" s="55"/>
      <c r="F182" s="148"/>
      <c r="G182" s="176"/>
      <c r="H182" s="40">
        <f t="shared" ref="H182:H195" si="13">+F182*G182</f>
        <v>0</v>
      </c>
    </row>
    <row r="183" spans="2:8" s="1" customFormat="1" ht="15.6" x14ac:dyDescent="0.25">
      <c r="B183" s="162"/>
      <c r="C183" s="76" t="s">
        <v>12</v>
      </c>
      <c r="D183" s="1" t="s">
        <v>134</v>
      </c>
      <c r="E183" s="55" t="s">
        <v>102</v>
      </c>
      <c r="F183" s="148">
        <f>700*10</f>
        <v>7000</v>
      </c>
      <c r="G183" s="176"/>
      <c r="H183" s="40">
        <f t="shared" si="13"/>
        <v>0</v>
      </c>
    </row>
    <row r="184" spans="2:8" s="1" customFormat="1" ht="15.6" x14ac:dyDescent="0.25">
      <c r="B184" s="162"/>
      <c r="C184" s="76" t="s">
        <v>26</v>
      </c>
      <c r="D184" s="1" t="s">
        <v>135</v>
      </c>
      <c r="E184" s="55" t="s">
        <v>102</v>
      </c>
      <c r="F184" s="148"/>
      <c r="G184" s="176"/>
      <c r="H184" s="40">
        <f t="shared" si="13"/>
        <v>0</v>
      </c>
    </row>
    <row r="185" spans="2:8" s="1" customFormat="1" ht="13.2" x14ac:dyDescent="0.25">
      <c r="B185" s="174"/>
      <c r="C185" s="120"/>
      <c r="E185" s="55"/>
      <c r="F185" s="148"/>
      <c r="G185" s="176"/>
      <c r="H185" s="40">
        <f t="shared" si="13"/>
        <v>0</v>
      </c>
    </row>
    <row r="186" spans="2:8" s="1" customFormat="1" ht="13.2" x14ac:dyDescent="0.25">
      <c r="B186" s="177" t="s">
        <v>136</v>
      </c>
      <c r="C186" s="110" t="s">
        <v>137</v>
      </c>
      <c r="E186" s="55"/>
      <c r="F186" s="148"/>
      <c r="G186" s="176"/>
      <c r="H186" s="40">
        <f t="shared" si="13"/>
        <v>0</v>
      </c>
    </row>
    <row r="187" spans="2:8" s="1" customFormat="1" ht="13.2" x14ac:dyDescent="0.25">
      <c r="B187" s="162"/>
      <c r="C187" s="120"/>
      <c r="E187" s="55"/>
      <c r="F187" s="148"/>
      <c r="G187" s="176"/>
      <c r="H187" s="40">
        <f t="shared" si="13"/>
        <v>0</v>
      </c>
    </row>
    <row r="188" spans="2:8" s="1" customFormat="1" ht="13.2" x14ac:dyDescent="0.25">
      <c r="B188" s="162"/>
      <c r="C188" s="110" t="s">
        <v>17</v>
      </c>
      <c r="D188" s="1" t="s">
        <v>138</v>
      </c>
      <c r="E188" s="55"/>
      <c r="F188" s="148"/>
      <c r="G188" s="176"/>
      <c r="H188" s="40">
        <f t="shared" si="13"/>
        <v>0</v>
      </c>
    </row>
    <row r="189" spans="2:8" s="1" customFormat="1" ht="15.6" x14ac:dyDescent="0.25">
      <c r="B189" s="162"/>
      <c r="C189" s="151" t="s">
        <v>58</v>
      </c>
      <c r="D189" s="6" t="s">
        <v>139</v>
      </c>
      <c r="E189" s="55" t="s">
        <v>102</v>
      </c>
      <c r="F189" s="148"/>
      <c r="G189" s="176"/>
      <c r="H189" s="40">
        <f t="shared" si="13"/>
        <v>0</v>
      </c>
    </row>
    <row r="190" spans="2:8" s="1" customFormat="1" ht="15.6" x14ac:dyDescent="0.25">
      <c r="B190" s="162"/>
      <c r="C190" s="151" t="s">
        <v>61</v>
      </c>
      <c r="D190" s="1" t="s">
        <v>140</v>
      </c>
      <c r="E190" s="55" t="s">
        <v>102</v>
      </c>
      <c r="F190" s="148"/>
      <c r="G190" s="176"/>
      <c r="H190" s="40">
        <f t="shared" si="13"/>
        <v>0</v>
      </c>
    </row>
    <row r="191" spans="2:8" s="1" customFormat="1" ht="13.2" x14ac:dyDescent="0.25">
      <c r="B191" s="162"/>
      <c r="C191" s="120"/>
      <c r="E191" s="55"/>
      <c r="F191" s="148"/>
      <c r="G191" s="176"/>
      <c r="H191" s="40">
        <f t="shared" si="13"/>
        <v>0</v>
      </c>
    </row>
    <row r="192" spans="2:8" s="1" customFormat="1" ht="13.2" x14ac:dyDescent="0.25">
      <c r="B192" s="162"/>
      <c r="C192" s="110" t="s">
        <v>141</v>
      </c>
      <c r="D192" s="1" t="s">
        <v>142</v>
      </c>
      <c r="E192" s="55"/>
      <c r="F192" s="148"/>
      <c r="G192" s="176"/>
      <c r="H192" s="40">
        <f t="shared" si="13"/>
        <v>0</v>
      </c>
    </row>
    <row r="193" spans="2:8" s="1" customFormat="1" ht="15.6" x14ac:dyDescent="0.25">
      <c r="B193" s="162"/>
      <c r="C193" s="151" t="s">
        <v>58</v>
      </c>
      <c r="D193" s="6" t="s">
        <v>139</v>
      </c>
      <c r="E193" s="55" t="s">
        <v>102</v>
      </c>
      <c r="F193" s="148"/>
      <c r="G193" s="176"/>
      <c r="H193" s="40">
        <f t="shared" si="13"/>
        <v>0</v>
      </c>
    </row>
    <row r="194" spans="2:8" s="1" customFormat="1" ht="15.6" x14ac:dyDescent="0.25">
      <c r="B194" s="162"/>
      <c r="C194" s="151" t="s">
        <v>61</v>
      </c>
      <c r="D194" s="1" t="s">
        <v>140</v>
      </c>
      <c r="E194" s="55" t="s">
        <v>102</v>
      </c>
      <c r="F194" s="148">
        <v>2000</v>
      </c>
      <c r="G194" s="176"/>
      <c r="H194" s="40">
        <f t="shared" si="13"/>
        <v>0</v>
      </c>
    </row>
    <row r="195" spans="2:8" s="1" customFormat="1" ht="13.2" x14ac:dyDescent="0.25">
      <c r="B195" s="162"/>
      <c r="C195" s="120"/>
      <c r="E195" s="55"/>
      <c r="F195" s="148"/>
      <c r="G195" s="176"/>
      <c r="H195" s="40">
        <f t="shared" si="13"/>
        <v>0</v>
      </c>
    </row>
    <row r="196" spans="2:8" s="1" customFormat="1" thickBot="1" x14ac:dyDescent="0.3">
      <c r="B196" s="174"/>
      <c r="C196" s="120"/>
      <c r="E196" s="55"/>
      <c r="F196" s="148"/>
      <c r="G196" s="176"/>
      <c r="H196" s="178"/>
    </row>
    <row r="197" spans="2:8" s="1" customFormat="1" ht="15.6" x14ac:dyDescent="0.25">
      <c r="B197" s="77" t="s">
        <v>143</v>
      </c>
      <c r="C197" s="58"/>
      <c r="D197" s="59"/>
      <c r="E197" s="60"/>
      <c r="F197" s="61"/>
      <c r="G197" s="62"/>
      <c r="H197" s="63">
        <f>SUM(H182:H196)</f>
        <v>0</v>
      </c>
    </row>
    <row r="198" spans="2:8" s="1" customFormat="1" ht="15.6" x14ac:dyDescent="0.25">
      <c r="B198" s="85"/>
      <c r="C198" s="6"/>
      <c r="E198" s="9"/>
      <c r="F198" s="4"/>
      <c r="G198" s="10"/>
      <c r="H198" s="28"/>
    </row>
    <row r="199" spans="2:8" ht="15.6" x14ac:dyDescent="0.25">
      <c r="B199" s="85"/>
      <c r="C199" s="6"/>
      <c r="D199" s="1"/>
      <c r="E199" s="9"/>
      <c r="F199" s="4"/>
      <c r="G199" s="10"/>
      <c r="H199" s="28"/>
    </row>
    <row r="200" spans="2:8" x14ac:dyDescent="0.25">
      <c r="B200" s="14" t="s">
        <v>3</v>
      </c>
      <c r="C200" s="15" t="s">
        <v>4</v>
      </c>
      <c r="D200" s="16"/>
      <c r="E200" s="134" t="s">
        <v>5</v>
      </c>
      <c r="F200" s="18" t="s">
        <v>6</v>
      </c>
      <c r="G200" s="18" t="s">
        <v>7</v>
      </c>
      <c r="H200" s="20" t="s">
        <v>8</v>
      </c>
    </row>
    <row r="201" spans="2:8" ht="14.4" thickBot="1" x14ac:dyDescent="0.3">
      <c r="B201" s="21"/>
      <c r="C201" s="99"/>
      <c r="D201" s="23"/>
      <c r="E201" s="138"/>
      <c r="F201" s="25"/>
      <c r="G201" s="25" t="s">
        <v>9</v>
      </c>
      <c r="H201" s="27" t="s">
        <v>9</v>
      </c>
    </row>
    <row r="202" spans="2:8" x14ac:dyDescent="0.25">
      <c r="B202" s="180">
        <v>5400</v>
      </c>
      <c r="C202" s="28" t="s">
        <v>144</v>
      </c>
      <c r="D202" s="1"/>
      <c r="E202" s="181"/>
      <c r="F202" s="33"/>
      <c r="G202" s="182"/>
      <c r="H202" s="35"/>
    </row>
    <row r="203" spans="2:8" x14ac:dyDescent="0.25">
      <c r="B203" s="183">
        <v>54.01</v>
      </c>
      <c r="C203" s="28" t="s">
        <v>145</v>
      </c>
      <c r="D203" s="1"/>
      <c r="E203" s="37"/>
      <c r="F203" s="38"/>
      <c r="G203" s="39"/>
      <c r="H203" s="40">
        <f>+F203*G203</f>
        <v>0</v>
      </c>
    </row>
    <row r="204" spans="2:8" x14ac:dyDescent="0.25">
      <c r="B204" s="183"/>
      <c r="C204" s="28"/>
      <c r="D204" s="1"/>
      <c r="E204" s="55"/>
      <c r="F204" s="38"/>
      <c r="G204" s="184"/>
      <c r="H204" s="40">
        <f>+F204*G204</f>
        <v>0</v>
      </c>
    </row>
    <row r="205" spans="2:8" x14ac:dyDescent="0.25">
      <c r="B205" s="185" t="s">
        <v>146</v>
      </c>
      <c r="C205" s="6" t="s">
        <v>147</v>
      </c>
      <c r="D205" s="1"/>
      <c r="E205" s="55" t="s">
        <v>22</v>
      </c>
      <c r="F205" s="38">
        <v>16</v>
      </c>
      <c r="G205" s="10"/>
      <c r="H205" s="40">
        <f>+F205*G205</f>
        <v>0</v>
      </c>
    </row>
    <row r="206" spans="2:8" ht="14.4" thickBot="1" x14ac:dyDescent="0.3">
      <c r="B206" s="186"/>
      <c r="C206" s="6"/>
      <c r="D206" s="1"/>
      <c r="E206" s="187"/>
      <c r="F206" s="171"/>
      <c r="G206" s="188"/>
      <c r="H206" s="178"/>
    </row>
    <row r="207" spans="2:8" ht="15.6" x14ac:dyDescent="0.25">
      <c r="B207" s="77" t="s">
        <v>148</v>
      </c>
      <c r="C207" s="58"/>
      <c r="D207" s="59"/>
      <c r="E207" s="60"/>
      <c r="F207" s="61"/>
      <c r="G207" s="62"/>
      <c r="H207" s="63">
        <f>SUM(H202:H206)</f>
        <v>0</v>
      </c>
    </row>
    <row r="208" spans="2:8" ht="15.6" x14ac:dyDescent="0.25">
      <c r="B208" s="85"/>
      <c r="C208" s="6"/>
      <c r="D208" s="1"/>
      <c r="E208" s="9"/>
      <c r="F208" s="4"/>
      <c r="G208" s="10"/>
      <c r="H208" s="28"/>
    </row>
    <row r="209" spans="2:8" ht="15.6" x14ac:dyDescent="0.25">
      <c r="B209" s="85"/>
      <c r="C209" s="6"/>
      <c r="D209" s="1"/>
      <c r="E209" s="9"/>
      <c r="F209" s="4"/>
      <c r="G209" s="10"/>
      <c r="H209" s="28"/>
    </row>
    <row r="210" spans="2:8" x14ac:dyDescent="0.25">
      <c r="B210" s="14" t="s">
        <v>3</v>
      </c>
      <c r="C210" s="15" t="s">
        <v>4</v>
      </c>
      <c r="D210" s="16"/>
      <c r="E210" s="134" t="s">
        <v>5</v>
      </c>
      <c r="F210" s="18" t="s">
        <v>6</v>
      </c>
      <c r="G210" s="18" t="s">
        <v>7</v>
      </c>
      <c r="H210" s="20" t="s">
        <v>8</v>
      </c>
    </row>
    <row r="211" spans="2:8" ht="14.4" thickBot="1" x14ac:dyDescent="0.3">
      <c r="B211" s="21"/>
      <c r="C211" s="99"/>
      <c r="D211" s="23"/>
      <c r="E211" s="138"/>
      <c r="F211" s="25"/>
      <c r="G211" s="25" t="s">
        <v>9</v>
      </c>
      <c r="H211" s="27" t="s">
        <v>9</v>
      </c>
    </row>
    <row r="212" spans="2:8" x14ac:dyDescent="0.25">
      <c r="B212" s="180">
        <v>5500</v>
      </c>
      <c r="C212" s="28" t="s">
        <v>149</v>
      </c>
      <c r="D212" s="1"/>
      <c r="E212" s="181"/>
      <c r="F212" s="33"/>
      <c r="G212" s="182"/>
      <c r="H212" s="35"/>
    </row>
    <row r="213" spans="2:8" x14ac:dyDescent="0.25">
      <c r="B213" s="189"/>
      <c r="C213" s="28"/>
      <c r="D213" s="1"/>
      <c r="E213" s="51"/>
      <c r="F213" s="38"/>
      <c r="G213" s="175"/>
      <c r="H213" s="40"/>
    </row>
    <row r="214" spans="2:8" x14ac:dyDescent="0.25">
      <c r="B214" s="183" t="s">
        <v>150</v>
      </c>
      <c r="C214" s="28" t="s">
        <v>151</v>
      </c>
      <c r="D214" s="1"/>
      <c r="E214" s="37"/>
      <c r="F214" s="38"/>
      <c r="G214" s="39"/>
      <c r="H214" s="40">
        <f>+F214*G214</f>
        <v>0</v>
      </c>
    </row>
    <row r="215" spans="2:8" x14ac:dyDescent="0.25">
      <c r="B215" s="183"/>
      <c r="C215" s="28"/>
      <c r="D215" s="1"/>
      <c r="E215" s="190"/>
      <c r="F215" s="38"/>
      <c r="G215" s="184"/>
      <c r="H215" s="40"/>
    </row>
    <row r="216" spans="2:8" x14ac:dyDescent="0.25">
      <c r="B216" s="183"/>
      <c r="C216" s="28" t="s">
        <v>152</v>
      </c>
      <c r="D216" s="1"/>
      <c r="E216" s="55"/>
      <c r="F216" s="38"/>
      <c r="G216" s="184"/>
      <c r="H216" s="40">
        <f>+F216*G216</f>
        <v>0</v>
      </c>
    </row>
    <row r="217" spans="2:8" x14ac:dyDescent="0.25">
      <c r="B217" s="185"/>
      <c r="C217" s="6" t="s">
        <v>153</v>
      </c>
      <c r="D217" s="1"/>
      <c r="E217" s="55" t="s">
        <v>22</v>
      </c>
      <c r="F217" s="38">
        <v>4.5</v>
      </c>
      <c r="G217" s="10"/>
      <c r="H217" s="40">
        <f>+F217*G217</f>
        <v>0</v>
      </c>
    </row>
    <row r="218" spans="2:8" x14ac:dyDescent="0.25">
      <c r="B218" s="185"/>
      <c r="C218" s="6" t="s">
        <v>154</v>
      </c>
      <c r="D218" s="1"/>
      <c r="E218" s="55"/>
      <c r="F218" s="38"/>
      <c r="G218" s="10"/>
      <c r="H218" s="40"/>
    </row>
    <row r="219" spans="2:8" x14ac:dyDescent="0.25">
      <c r="B219" s="185"/>
      <c r="C219" s="28" t="s">
        <v>155</v>
      </c>
      <c r="D219" s="1"/>
      <c r="E219" s="55"/>
      <c r="F219" s="38"/>
      <c r="G219" s="10"/>
      <c r="H219" s="40"/>
    </row>
    <row r="220" spans="2:8" x14ac:dyDescent="0.25">
      <c r="B220" s="185"/>
      <c r="C220" s="6" t="s">
        <v>153</v>
      </c>
      <c r="D220" s="1"/>
      <c r="E220" s="55" t="s">
        <v>22</v>
      </c>
      <c r="F220" s="38">
        <f>4.1*2</f>
        <v>8.1999999999999993</v>
      </c>
      <c r="G220" s="10"/>
      <c r="H220" s="40">
        <f t="shared" ref="H220:H223" si="14">+F220*G220</f>
        <v>0</v>
      </c>
    </row>
    <row r="221" spans="2:8" x14ac:dyDescent="0.25">
      <c r="B221" s="185"/>
      <c r="C221" s="6" t="s">
        <v>154</v>
      </c>
      <c r="D221" s="1"/>
      <c r="E221" s="55"/>
      <c r="F221" s="38"/>
      <c r="G221" s="10"/>
      <c r="H221" s="40"/>
    </row>
    <row r="222" spans="2:8" x14ac:dyDescent="0.25">
      <c r="B222" s="185"/>
      <c r="C222" s="6" t="s">
        <v>156</v>
      </c>
      <c r="D222" s="1"/>
      <c r="E222" s="55" t="s">
        <v>22</v>
      </c>
      <c r="F222" s="38">
        <v>30</v>
      </c>
      <c r="G222" s="10"/>
      <c r="H222" s="40">
        <f t="shared" si="14"/>
        <v>0</v>
      </c>
    </row>
    <row r="223" spans="2:8" x14ac:dyDescent="0.25">
      <c r="B223" s="185"/>
      <c r="C223" s="6" t="s">
        <v>157</v>
      </c>
      <c r="D223" s="1"/>
      <c r="E223" s="55" t="s">
        <v>22</v>
      </c>
      <c r="F223" s="38">
        <v>30</v>
      </c>
      <c r="G223" s="10"/>
      <c r="H223" s="40">
        <f t="shared" si="14"/>
        <v>0</v>
      </c>
    </row>
    <row r="224" spans="2:8" ht="14.4" thickBot="1" x14ac:dyDescent="0.3">
      <c r="B224" s="185"/>
      <c r="C224" s="6"/>
      <c r="D224" s="1"/>
      <c r="E224" s="55"/>
      <c r="F224" s="38"/>
      <c r="G224" s="10"/>
      <c r="H224" s="40"/>
    </row>
    <row r="225" spans="2:8" ht="15.6" x14ac:dyDescent="0.25">
      <c r="B225" s="77" t="s">
        <v>158</v>
      </c>
      <c r="C225" s="58"/>
      <c r="D225" s="59"/>
      <c r="E225" s="60"/>
      <c r="F225" s="61"/>
      <c r="G225" s="62"/>
      <c r="H225" s="63">
        <f>SUM(H217:H224)</f>
        <v>0</v>
      </c>
    </row>
    <row r="226" spans="2:8" ht="15.6" x14ac:dyDescent="0.25">
      <c r="B226" s="85"/>
      <c r="C226" s="6"/>
      <c r="D226" s="1"/>
      <c r="E226" s="9"/>
      <c r="F226" s="4"/>
      <c r="G226" s="10"/>
      <c r="H226" s="28"/>
    </row>
    <row r="227" spans="2:8" ht="15.6" x14ac:dyDescent="0.25">
      <c r="B227" s="191"/>
      <c r="C227" s="192"/>
      <c r="D227" s="193"/>
      <c r="E227" s="194"/>
      <c r="F227" s="195"/>
      <c r="G227" s="196"/>
      <c r="H227" s="197"/>
    </row>
    <row r="228" spans="2:8" s="1" customFormat="1" ht="13.2" x14ac:dyDescent="0.25">
      <c r="B228" s="14" t="s">
        <v>3</v>
      </c>
      <c r="C228" s="15" t="s">
        <v>4</v>
      </c>
      <c r="D228" s="16"/>
      <c r="E228" s="134" t="s">
        <v>5</v>
      </c>
      <c r="F228" s="18" t="s">
        <v>6</v>
      </c>
      <c r="G228" s="18" t="s">
        <v>7</v>
      </c>
      <c r="H228" s="20" t="s">
        <v>8</v>
      </c>
    </row>
    <row r="229" spans="2:8" s="1" customFormat="1" thickBot="1" x14ac:dyDescent="0.3">
      <c r="B229" s="21"/>
      <c r="C229" s="99"/>
      <c r="D229" s="23"/>
      <c r="E229" s="138"/>
      <c r="F229" s="25"/>
      <c r="G229" s="25" t="s">
        <v>9</v>
      </c>
      <c r="H229" s="27" t="s">
        <v>9</v>
      </c>
    </row>
    <row r="230" spans="2:8" s="1" customFormat="1" ht="13.2" x14ac:dyDescent="0.25">
      <c r="B230" s="180">
        <v>6100</v>
      </c>
      <c r="C230" s="28" t="s">
        <v>159</v>
      </c>
      <c r="E230" s="181"/>
      <c r="F230" s="33"/>
      <c r="G230" s="182"/>
      <c r="H230" s="35"/>
    </row>
    <row r="231" spans="2:8" s="1" customFormat="1" ht="13.2" x14ac:dyDescent="0.25">
      <c r="B231" s="183" t="s">
        <v>160</v>
      </c>
      <c r="C231" s="28" t="s">
        <v>78</v>
      </c>
      <c r="E231" s="37"/>
      <c r="F231" s="38"/>
      <c r="G231" s="39"/>
      <c r="H231" s="40">
        <f>+F231*G231</f>
        <v>0</v>
      </c>
    </row>
    <row r="232" spans="2:8" s="1" customFormat="1" ht="15.6" x14ac:dyDescent="0.25">
      <c r="B232" s="166"/>
      <c r="C232" s="6" t="s">
        <v>161</v>
      </c>
      <c r="E232" s="55" t="s">
        <v>47</v>
      </c>
      <c r="F232" s="38">
        <f>50*8*0.2</f>
        <v>80</v>
      </c>
      <c r="G232" s="39"/>
      <c r="H232" s="40">
        <f>+F232*G232</f>
        <v>0</v>
      </c>
    </row>
    <row r="233" spans="2:8" s="1" customFormat="1" ht="13.2" x14ac:dyDescent="0.25">
      <c r="B233" s="53"/>
      <c r="C233" s="6"/>
      <c r="E233" s="37"/>
      <c r="F233" s="38"/>
      <c r="G233" s="39"/>
      <c r="H233" s="40">
        <f>+F233*G233</f>
        <v>0</v>
      </c>
    </row>
    <row r="234" spans="2:8" s="1" customFormat="1" thickBot="1" x14ac:dyDescent="0.3">
      <c r="B234" s="186"/>
      <c r="C234" s="6"/>
      <c r="E234" s="170"/>
      <c r="F234" s="171"/>
      <c r="G234" s="172"/>
      <c r="H234" s="178"/>
    </row>
    <row r="235" spans="2:8" s="1" customFormat="1" ht="15.6" x14ac:dyDescent="0.25">
      <c r="B235" s="77" t="s">
        <v>162</v>
      </c>
      <c r="C235" s="58"/>
      <c r="D235" s="59"/>
      <c r="E235" s="60"/>
      <c r="F235" s="61"/>
      <c r="G235" s="62"/>
      <c r="H235" s="63">
        <f>SUM(H232:H234)</f>
        <v>0</v>
      </c>
    </row>
    <row r="236" spans="2:8" s="1" customFormat="1" ht="15.6" x14ac:dyDescent="0.25">
      <c r="B236" s="85"/>
      <c r="C236" s="6"/>
      <c r="E236" s="9"/>
      <c r="F236" s="4"/>
      <c r="G236" s="10"/>
      <c r="H236" s="28"/>
    </row>
    <row r="237" spans="2:8" s="1" customFormat="1" ht="15.6" x14ac:dyDescent="0.25">
      <c r="B237" s="85"/>
      <c r="C237" s="6"/>
      <c r="E237" s="9"/>
      <c r="F237" s="4"/>
      <c r="G237" s="10"/>
      <c r="H237" s="28"/>
    </row>
    <row r="238" spans="2:8" s="1" customFormat="1" ht="13.2" x14ac:dyDescent="0.25">
      <c r="B238" s="14" t="s">
        <v>3</v>
      </c>
      <c r="C238" s="15" t="s">
        <v>4</v>
      </c>
      <c r="D238" s="16"/>
      <c r="E238" s="134" t="s">
        <v>5</v>
      </c>
      <c r="F238" s="18" t="s">
        <v>6</v>
      </c>
      <c r="G238" s="18" t="s">
        <v>7</v>
      </c>
      <c r="H238" s="20" t="s">
        <v>8</v>
      </c>
    </row>
    <row r="239" spans="2:8" s="1" customFormat="1" thickBot="1" x14ac:dyDescent="0.3">
      <c r="B239" s="21"/>
      <c r="C239" s="99"/>
      <c r="D239" s="23"/>
      <c r="E239" s="138"/>
      <c r="F239" s="25"/>
      <c r="G239" s="25" t="s">
        <v>9</v>
      </c>
      <c r="H239" s="27" t="s">
        <v>9</v>
      </c>
    </row>
    <row r="240" spans="2:8" s="1" customFormat="1" ht="13.2" x14ac:dyDescent="0.25">
      <c r="B240" s="198"/>
      <c r="C240" s="6"/>
      <c r="E240" s="181"/>
      <c r="F240" s="33"/>
      <c r="G240" s="182"/>
      <c r="H240" s="35"/>
    </row>
    <row r="241" spans="2:8" s="1" customFormat="1" ht="13.2" x14ac:dyDescent="0.25">
      <c r="B241" s="183">
        <v>6200</v>
      </c>
      <c r="C241" s="28" t="s">
        <v>163</v>
      </c>
      <c r="D241" s="8"/>
      <c r="E241" s="51"/>
      <c r="F241" s="38"/>
      <c r="G241" s="39"/>
      <c r="H241" s="40"/>
    </row>
    <row r="242" spans="2:8" s="1" customFormat="1" ht="15.6" x14ac:dyDescent="0.25">
      <c r="B242" s="166"/>
      <c r="C242" s="6"/>
      <c r="E242" s="55"/>
      <c r="F242" s="38"/>
      <c r="G242" s="39"/>
      <c r="H242" s="110"/>
    </row>
    <row r="243" spans="2:8" s="1" customFormat="1" ht="15.6" x14ac:dyDescent="0.25">
      <c r="B243" s="53" t="s">
        <v>164</v>
      </c>
      <c r="C243" s="6" t="s">
        <v>165</v>
      </c>
      <c r="E243" s="55" t="s">
        <v>102</v>
      </c>
      <c r="F243" s="38">
        <f>50+370</f>
        <v>420</v>
      </c>
      <c r="G243" s="39"/>
      <c r="H243" s="40">
        <f>+F243*G243</f>
        <v>0</v>
      </c>
    </row>
    <row r="244" spans="2:8" s="1" customFormat="1" thickBot="1" x14ac:dyDescent="0.3">
      <c r="B244" s="186"/>
      <c r="C244" s="6"/>
      <c r="E244" s="199"/>
      <c r="F244" s="171"/>
      <c r="G244" s="172"/>
      <c r="H244" s="178"/>
    </row>
    <row r="245" spans="2:8" s="1" customFormat="1" ht="15.6" x14ac:dyDescent="0.25">
      <c r="B245" s="77" t="s">
        <v>166</v>
      </c>
      <c r="C245" s="58"/>
      <c r="D245" s="59"/>
      <c r="E245" s="60"/>
      <c r="F245" s="61"/>
      <c r="G245" s="62"/>
      <c r="H245" s="63">
        <f>SUM(H242:H244)</f>
        <v>0</v>
      </c>
    </row>
    <row r="246" spans="2:8" s="1" customFormat="1" ht="15.6" x14ac:dyDescent="0.25">
      <c r="B246" s="85"/>
      <c r="C246" s="6"/>
      <c r="E246" s="9"/>
      <c r="F246" s="4"/>
      <c r="G246" s="10"/>
      <c r="H246" s="28"/>
    </row>
    <row r="247" spans="2:8" s="1" customFormat="1" ht="15.6" x14ac:dyDescent="0.25">
      <c r="B247" s="85"/>
      <c r="C247" s="6"/>
      <c r="E247" s="9"/>
      <c r="F247" s="4"/>
      <c r="G247" s="10"/>
      <c r="H247" s="28"/>
    </row>
    <row r="248" spans="2:8" s="1" customFormat="1" ht="13.2" x14ac:dyDescent="0.25">
      <c r="B248" s="14" t="s">
        <v>3</v>
      </c>
      <c r="C248" s="15" t="s">
        <v>4</v>
      </c>
      <c r="D248" s="16"/>
      <c r="E248" s="134" t="s">
        <v>5</v>
      </c>
      <c r="F248" s="18" t="s">
        <v>6</v>
      </c>
      <c r="G248" s="18" t="s">
        <v>7</v>
      </c>
      <c r="H248" s="20" t="s">
        <v>8</v>
      </c>
    </row>
    <row r="249" spans="2:8" s="1" customFormat="1" thickBot="1" x14ac:dyDescent="0.3">
      <c r="B249" s="21"/>
      <c r="C249" s="99"/>
      <c r="D249" s="23"/>
      <c r="E249" s="138"/>
      <c r="F249" s="25"/>
      <c r="G249" s="25" t="s">
        <v>9</v>
      </c>
      <c r="H249" s="27" t="s">
        <v>9</v>
      </c>
    </row>
    <row r="250" spans="2:8" s="1" customFormat="1" ht="13.2" x14ac:dyDescent="0.25">
      <c r="B250" s="180">
        <v>6300</v>
      </c>
      <c r="C250" s="28" t="s">
        <v>167</v>
      </c>
      <c r="E250" s="181"/>
      <c r="F250" s="33"/>
      <c r="G250" s="182"/>
      <c r="H250" s="35"/>
    </row>
    <row r="251" spans="2:8" s="1" customFormat="1" ht="13.2" x14ac:dyDescent="0.25">
      <c r="B251" s="183">
        <v>63.01</v>
      </c>
      <c r="C251" s="28" t="s">
        <v>168</v>
      </c>
      <c r="E251" s="37"/>
      <c r="F251" s="38"/>
      <c r="G251" s="39"/>
      <c r="H251" s="40">
        <f>+F251*G251</f>
        <v>0</v>
      </c>
    </row>
    <row r="252" spans="2:8" s="1" customFormat="1" ht="13.2" x14ac:dyDescent="0.25">
      <c r="B252" s="56"/>
      <c r="C252" s="28" t="s">
        <v>169</v>
      </c>
      <c r="E252" s="55"/>
      <c r="F252" s="38"/>
      <c r="G252" s="39"/>
      <c r="H252" s="40">
        <f>+F252*G252</f>
        <v>0</v>
      </c>
    </row>
    <row r="253" spans="2:8" s="1" customFormat="1" ht="15.6" x14ac:dyDescent="0.25">
      <c r="B253" s="166"/>
      <c r="C253" s="6" t="s">
        <v>170</v>
      </c>
      <c r="E253" s="55" t="s">
        <v>171</v>
      </c>
      <c r="F253" s="38">
        <f>90*11*3.02*1.5</f>
        <v>4484.7000000000007</v>
      </c>
      <c r="G253" s="39"/>
      <c r="H253" s="40">
        <f>+F253*G253</f>
        <v>0</v>
      </c>
    </row>
    <row r="254" spans="2:8" s="1" customFormat="1" thickBot="1" x14ac:dyDescent="0.3">
      <c r="B254" s="186"/>
      <c r="C254" s="6"/>
      <c r="E254" s="170"/>
      <c r="F254" s="171"/>
      <c r="G254" s="172"/>
      <c r="H254" s="178"/>
    </row>
    <row r="255" spans="2:8" s="1" customFormat="1" ht="15.6" x14ac:dyDescent="0.25">
      <c r="B255" s="77" t="s">
        <v>172</v>
      </c>
      <c r="C255" s="58"/>
      <c r="D255" s="59"/>
      <c r="E255" s="60"/>
      <c r="F255" s="61"/>
      <c r="G255" s="62"/>
      <c r="H255" s="63">
        <f>SUM(H252:H254)</f>
        <v>0</v>
      </c>
    </row>
    <row r="256" spans="2:8" s="1" customFormat="1" ht="15.6" x14ac:dyDescent="0.25">
      <c r="B256" s="85"/>
      <c r="C256" s="6"/>
      <c r="E256" s="9"/>
      <c r="F256" s="4"/>
      <c r="G256" s="10"/>
      <c r="H256" s="28"/>
    </row>
    <row r="257" spans="2:8" s="1" customFormat="1" ht="15.6" x14ac:dyDescent="0.25">
      <c r="B257" s="85"/>
      <c r="C257" s="6"/>
      <c r="E257" s="9"/>
      <c r="F257" s="4"/>
      <c r="G257" s="10"/>
      <c r="H257" s="28"/>
    </row>
    <row r="258" spans="2:8" s="1" customFormat="1" ht="13.2" x14ac:dyDescent="0.25">
      <c r="B258" s="14" t="s">
        <v>3</v>
      </c>
      <c r="C258" s="15" t="s">
        <v>4</v>
      </c>
      <c r="D258" s="16"/>
      <c r="E258" s="134" t="s">
        <v>5</v>
      </c>
      <c r="F258" s="18" t="s">
        <v>6</v>
      </c>
      <c r="G258" s="18" t="s">
        <v>7</v>
      </c>
      <c r="H258" s="20" t="s">
        <v>8</v>
      </c>
    </row>
    <row r="259" spans="2:8" s="1" customFormat="1" thickBot="1" x14ac:dyDescent="0.3">
      <c r="B259" s="21"/>
      <c r="C259" s="99"/>
      <c r="D259" s="23"/>
      <c r="E259" s="138"/>
      <c r="F259" s="25"/>
      <c r="G259" s="25" t="s">
        <v>9</v>
      </c>
      <c r="H259" s="27" t="s">
        <v>9</v>
      </c>
    </row>
    <row r="260" spans="2:8" s="1" customFormat="1" ht="13.2" x14ac:dyDescent="0.25">
      <c r="B260" s="180">
        <v>6400</v>
      </c>
      <c r="C260" s="28" t="s">
        <v>173</v>
      </c>
      <c r="E260" s="181"/>
      <c r="F260" s="33"/>
      <c r="G260" s="182"/>
      <c r="H260" s="35"/>
    </row>
    <row r="261" spans="2:8" s="1" customFormat="1" ht="13.2" x14ac:dyDescent="0.25">
      <c r="B261" s="183"/>
      <c r="C261" s="28"/>
      <c r="E261" s="37"/>
      <c r="F261" s="38"/>
      <c r="G261" s="39"/>
      <c r="H261" s="40">
        <f t="shared" ref="H261:H267" si="15">+F261*G261</f>
        <v>0</v>
      </c>
    </row>
    <row r="262" spans="2:8" s="1" customFormat="1" ht="13.2" x14ac:dyDescent="0.25">
      <c r="B262" s="56">
        <v>64.010000000000005</v>
      </c>
      <c r="C262" s="28" t="s">
        <v>174</v>
      </c>
      <c r="E262" s="55"/>
      <c r="F262" s="38"/>
      <c r="G262" s="39"/>
      <c r="H262" s="40">
        <f t="shared" si="15"/>
        <v>0</v>
      </c>
    </row>
    <row r="263" spans="2:8" s="1" customFormat="1" ht="15.6" x14ac:dyDescent="0.25">
      <c r="B263" s="166"/>
      <c r="C263" s="6" t="s">
        <v>175</v>
      </c>
      <c r="E263" s="55" t="s">
        <v>65</v>
      </c>
      <c r="F263" s="38"/>
      <c r="G263" s="39"/>
      <c r="H263" s="40">
        <f t="shared" si="15"/>
        <v>0</v>
      </c>
    </row>
    <row r="264" spans="2:8" s="1" customFormat="1" ht="15.6" x14ac:dyDescent="0.25">
      <c r="B264" s="166"/>
      <c r="C264" s="6" t="s">
        <v>176</v>
      </c>
      <c r="E264" s="55" t="s">
        <v>47</v>
      </c>
      <c r="F264" s="55">
        <f>90*11*0.2</f>
        <v>198</v>
      </c>
      <c r="G264" s="118"/>
      <c r="H264" s="40">
        <f t="shared" si="15"/>
        <v>0</v>
      </c>
    </row>
    <row r="265" spans="2:8" s="1" customFormat="1" ht="13.2" x14ac:dyDescent="0.25">
      <c r="B265" s="53"/>
      <c r="C265" s="6"/>
      <c r="E265" s="37"/>
      <c r="F265" s="38"/>
      <c r="G265" s="39"/>
      <c r="H265" s="40">
        <f t="shared" si="15"/>
        <v>0</v>
      </c>
    </row>
    <row r="266" spans="2:8" s="1" customFormat="1" ht="13.2" x14ac:dyDescent="0.25">
      <c r="B266" s="53"/>
      <c r="C266" s="6" t="s">
        <v>177</v>
      </c>
      <c r="E266" s="55" t="s">
        <v>65</v>
      </c>
      <c r="F266" s="38"/>
      <c r="G266" s="39"/>
      <c r="H266" s="40">
        <f t="shared" si="15"/>
        <v>0</v>
      </c>
    </row>
    <row r="267" spans="2:8" s="1" customFormat="1" ht="13.2" x14ac:dyDescent="0.25">
      <c r="B267" s="53"/>
      <c r="C267" s="6" t="s">
        <v>176</v>
      </c>
      <c r="E267" s="55" t="s">
        <v>47</v>
      </c>
      <c r="F267" s="55">
        <f>550*2.5*0.15*2</f>
        <v>412.5</v>
      </c>
      <c r="G267" s="118"/>
      <c r="H267" s="40">
        <f t="shared" si="15"/>
        <v>0</v>
      </c>
    </row>
    <row r="268" spans="2:8" ht="14.4" thickBot="1" x14ac:dyDescent="0.3">
      <c r="B268" s="186"/>
      <c r="C268" s="6"/>
      <c r="D268" s="1"/>
      <c r="E268" s="170"/>
      <c r="F268" s="171"/>
      <c r="G268" s="172"/>
      <c r="H268" s="178"/>
    </row>
    <row r="269" spans="2:8" ht="15.6" x14ac:dyDescent="0.25">
      <c r="B269" s="77" t="s">
        <v>178</v>
      </c>
      <c r="C269" s="58"/>
      <c r="D269" s="59"/>
      <c r="E269" s="60"/>
      <c r="F269" s="61"/>
      <c r="G269" s="62"/>
      <c r="H269" s="63">
        <f>SUM(H262:H268)</f>
        <v>0</v>
      </c>
    </row>
    <row r="270" spans="2:8" ht="15.6" x14ac:dyDescent="0.25">
      <c r="B270" s="81"/>
      <c r="C270" s="64"/>
      <c r="D270" s="65"/>
      <c r="E270" s="66"/>
      <c r="F270" s="67"/>
      <c r="G270" s="68"/>
      <c r="H270" s="15"/>
    </row>
    <row r="271" spans="2:8" ht="15.6" x14ac:dyDescent="0.25">
      <c r="B271" s="191"/>
      <c r="C271" s="192"/>
      <c r="D271" s="193"/>
      <c r="E271" s="194"/>
      <c r="F271" s="195"/>
      <c r="G271" s="196"/>
      <c r="H271" s="197"/>
    </row>
    <row r="272" spans="2:8" x14ac:dyDescent="0.25">
      <c r="B272" s="14" t="s">
        <v>3</v>
      </c>
      <c r="C272" s="15" t="s">
        <v>4</v>
      </c>
      <c r="D272" s="16"/>
      <c r="E272" s="134" t="s">
        <v>5</v>
      </c>
      <c r="F272" s="18" t="s">
        <v>6</v>
      </c>
      <c r="G272" s="18" t="s">
        <v>7</v>
      </c>
      <c r="H272" s="20" t="s">
        <v>8</v>
      </c>
    </row>
    <row r="273" spans="2:11" ht="14.4" thickBot="1" x14ac:dyDescent="0.3">
      <c r="B273" s="21"/>
      <c r="C273" s="99"/>
      <c r="D273" s="23"/>
      <c r="E273" s="138"/>
      <c r="F273" s="25"/>
      <c r="G273" s="25" t="s">
        <v>9</v>
      </c>
      <c r="H273" s="27" t="s">
        <v>9</v>
      </c>
    </row>
    <row r="274" spans="2:11" x14ac:dyDescent="0.25">
      <c r="B274" s="180">
        <v>6600</v>
      </c>
      <c r="C274" s="28" t="s">
        <v>179</v>
      </c>
      <c r="D274" s="1"/>
      <c r="E274" s="181"/>
      <c r="F274" s="33"/>
      <c r="G274" s="182"/>
      <c r="H274" s="35"/>
    </row>
    <row r="275" spans="2:11" x14ac:dyDescent="0.25">
      <c r="B275" s="183"/>
      <c r="C275" s="28"/>
      <c r="D275" s="1"/>
      <c r="E275" s="37"/>
      <c r="F275" s="38"/>
      <c r="G275" s="39"/>
      <c r="H275" s="40">
        <f>+F275*G275</f>
        <v>0</v>
      </c>
    </row>
    <row r="276" spans="2:11" x14ac:dyDescent="0.25">
      <c r="B276" s="183">
        <v>66.06</v>
      </c>
      <c r="C276" s="28" t="s">
        <v>180</v>
      </c>
      <c r="D276" s="1"/>
      <c r="E276" s="55"/>
      <c r="F276" s="38"/>
      <c r="G276" s="39"/>
      <c r="H276" s="40">
        <f>+F276*G276</f>
        <v>0</v>
      </c>
    </row>
    <row r="277" spans="2:11" ht="15.6" x14ac:dyDescent="0.25">
      <c r="B277" s="166"/>
      <c r="C277" s="6"/>
      <c r="D277" s="1"/>
      <c r="E277" s="55" t="s">
        <v>65</v>
      </c>
      <c r="F277" s="38"/>
      <c r="G277" s="39"/>
      <c r="H277" s="40">
        <f>+F277*G277</f>
        <v>0</v>
      </c>
    </row>
    <row r="278" spans="2:11" ht="22.8" customHeight="1" x14ac:dyDescent="0.25">
      <c r="B278" s="166"/>
      <c r="C278" s="330" t="s">
        <v>181</v>
      </c>
      <c r="D278" s="331"/>
      <c r="E278" s="55" t="s">
        <v>102</v>
      </c>
      <c r="F278" s="55">
        <f>20+125</f>
        <v>145</v>
      </c>
      <c r="G278" s="118"/>
      <c r="H278" s="40">
        <f>+F278*G278</f>
        <v>0</v>
      </c>
      <c r="K278" s="179">
        <f>15*2*2*3.02</f>
        <v>181.2</v>
      </c>
    </row>
    <row r="279" spans="2:11" x14ac:dyDescent="0.25">
      <c r="B279" s="53"/>
      <c r="C279" s="6"/>
      <c r="D279" s="1"/>
      <c r="E279" s="37"/>
      <c r="F279" s="38"/>
      <c r="G279" s="39"/>
      <c r="H279" s="40">
        <f>+F279*G279</f>
        <v>0</v>
      </c>
    </row>
    <row r="280" spans="2:11" x14ac:dyDescent="0.25">
      <c r="B280" s="183">
        <v>66.19</v>
      </c>
      <c r="C280" s="28" t="s">
        <v>182</v>
      </c>
      <c r="D280" s="1"/>
      <c r="E280" s="37"/>
      <c r="F280" s="38"/>
      <c r="G280" s="39"/>
      <c r="H280" s="40"/>
    </row>
    <row r="281" spans="2:11" x14ac:dyDescent="0.25">
      <c r="B281" s="53"/>
      <c r="C281" s="6" t="s">
        <v>183</v>
      </c>
      <c r="D281" s="1"/>
      <c r="E281" s="37"/>
      <c r="F281" s="38"/>
      <c r="G281" s="39"/>
      <c r="H281" s="40"/>
    </row>
    <row r="282" spans="2:11" x14ac:dyDescent="0.25">
      <c r="B282" s="53"/>
      <c r="C282" s="6" t="s">
        <v>184</v>
      </c>
      <c r="D282" s="1"/>
      <c r="E282" s="51" t="s">
        <v>69</v>
      </c>
      <c r="F282" s="38">
        <v>200</v>
      </c>
      <c r="G282" s="118"/>
      <c r="H282" s="40">
        <f>+F282*G282</f>
        <v>0</v>
      </c>
    </row>
    <row r="283" spans="2:11" ht="14.4" thickBot="1" x14ac:dyDescent="0.3">
      <c r="B283" s="186"/>
      <c r="C283" s="6"/>
      <c r="D283" s="1"/>
      <c r="E283" s="170"/>
      <c r="F283" s="171"/>
      <c r="G283" s="172"/>
      <c r="H283" s="178"/>
    </row>
    <row r="284" spans="2:11" ht="15.6" x14ac:dyDescent="0.25">
      <c r="B284" s="77" t="s">
        <v>185</v>
      </c>
      <c r="C284" s="58"/>
      <c r="D284" s="59"/>
      <c r="E284" s="60"/>
      <c r="F284" s="61"/>
      <c r="G284" s="62"/>
      <c r="H284" s="63">
        <f>SUM(H276:H283)</f>
        <v>0</v>
      </c>
    </row>
    <row r="285" spans="2:11" ht="15.6" x14ac:dyDescent="0.25">
      <c r="B285" s="85"/>
      <c r="C285" s="6"/>
      <c r="D285" s="1"/>
      <c r="E285" s="9"/>
      <c r="F285" s="4"/>
      <c r="G285" s="10"/>
      <c r="H285" s="28"/>
    </row>
    <row r="286" spans="2:11" x14ac:dyDescent="0.25">
      <c r="B286" s="14" t="s">
        <v>3</v>
      </c>
      <c r="C286" s="15" t="s">
        <v>4</v>
      </c>
      <c r="D286" s="16"/>
      <c r="E286" s="134" t="s">
        <v>5</v>
      </c>
      <c r="F286" s="18" t="s">
        <v>6</v>
      </c>
      <c r="G286" s="18" t="s">
        <v>7</v>
      </c>
      <c r="H286" s="20" t="s">
        <v>8</v>
      </c>
    </row>
    <row r="287" spans="2:11" ht="14.4" thickBot="1" x14ac:dyDescent="0.3">
      <c r="B287" s="21"/>
      <c r="C287" s="99"/>
      <c r="D287" s="23"/>
      <c r="E287" s="138"/>
      <c r="F287" s="25"/>
      <c r="G287" s="25" t="s">
        <v>9</v>
      </c>
      <c r="H287" s="27" t="s">
        <v>9</v>
      </c>
    </row>
    <row r="288" spans="2:11" x14ac:dyDescent="0.25">
      <c r="B288" s="200">
        <v>7100</v>
      </c>
      <c r="C288" s="201" t="s">
        <v>186</v>
      </c>
      <c r="D288" s="202"/>
      <c r="E288" s="203"/>
      <c r="F288" s="204"/>
      <c r="G288" s="205"/>
      <c r="H288" s="206"/>
    </row>
    <row r="289" spans="2:8" x14ac:dyDescent="0.25">
      <c r="B289" s="207">
        <v>71.02</v>
      </c>
      <c r="C289" s="208" t="s">
        <v>187</v>
      </c>
      <c r="D289" s="202"/>
      <c r="E289" s="209"/>
      <c r="F289" s="204"/>
      <c r="G289" s="205"/>
      <c r="H289" s="206"/>
    </row>
    <row r="290" spans="2:8" ht="26.4" x14ac:dyDescent="0.25">
      <c r="B290" s="210"/>
      <c r="C290" s="211" t="s">
        <v>12</v>
      </c>
      <c r="D290" s="212" t="s">
        <v>188</v>
      </c>
      <c r="E290" s="213" t="s">
        <v>189</v>
      </c>
      <c r="F290" s="214">
        <v>1</v>
      </c>
      <c r="G290" s="215">
        <v>10000000</v>
      </c>
      <c r="H290" s="216"/>
    </row>
    <row r="291" spans="2:8" x14ac:dyDescent="0.25">
      <c r="B291" s="53"/>
      <c r="C291" s="76" t="s">
        <v>26</v>
      </c>
      <c r="D291" s="152" t="s">
        <v>190</v>
      </c>
      <c r="E291" s="51" t="s">
        <v>191</v>
      </c>
      <c r="F291" s="38">
        <f>+G290</f>
        <v>10000000</v>
      </c>
      <c r="G291" s="217"/>
      <c r="H291" s="40"/>
    </row>
    <row r="292" spans="2:8" x14ac:dyDescent="0.25">
      <c r="B292" s="218"/>
      <c r="C292" s="219"/>
      <c r="D292" s="220"/>
      <c r="E292" s="221"/>
      <c r="F292" s="222"/>
      <c r="G292" s="223"/>
      <c r="H292" s="224"/>
    </row>
    <row r="293" spans="2:8" ht="15.6" x14ac:dyDescent="0.25">
      <c r="B293" s="225" t="s">
        <v>192</v>
      </c>
      <c r="C293" s="206"/>
      <c r="D293" s="226"/>
      <c r="E293" s="203"/>
      <c r="F293" s="204"/>
      <c r="G293" s="205"/>
      <c r="H293" s="227">
        <f>SUM(H290:H292)</f>
        <v>0</v>
      </c>
    </row>
    <row r="295" spans="2:8" x14ac:dyDescent="0.25">
      <c r="B295" s="8"/>
      <c r="C295" s="28"/>
      <c r="D295" s="8"/>
      <c r="E295" s="228"/>
      <c r="F295" s="229"/>
      <c r="G295" s="230"/>
      <c r="H295" s="6"/>
    </row>
    <row r="296" spans="2:8" ht="17.399999999999999" x14ac:dyDescent="0.25">
      <c r="B296" s="11" t="s">
        <v>193</v>
      </c>
      <c r="C296" s="12"/>
      <c r="D296" s="1"/>
      <c r="E296" s="9"/>
      <c r="F296" s="4"/>
      <c r="G296" s="10"/>
      <c r="H296" s="6"/>
    </row>
    <row r="297" spans="2:8" x14ac:dyDescent="0.25">
      <c r="B297" s="7"/>
      <c r="C297" s="5"/>
      <c r="D297" s="1"/>
      <c r="E297" s="69"/>
      <c r="F297" s="4"/>
      <c r="G297" s="231"/>
    </row>
    <row r="298" spans="2:8" x14ac:dyDescent="0.25">
      <c r="B298" s="232" t="s">
        <v>194</v>
      </c>
      <c r="C298" s="15" t="s">
        <v>4</v>
      </c>
      <c r="D298" s="16"/>
      <c r="E298" s="233"/>
      <c r="F298" s="234"/>
      <c r="G298" s="235"/>
      <c r="H298" s="236" t="s">
        <v>195</v>
      </c>
    </row>
    <row r="299" spans="2:8" x14ac:dyDescent="0.25">
      <c r="B299" s="237"/>
      <c r="C299" s="238"/>
      <c r="D299" s="239"/>
      <c r="E299" s="240"/>
      <c r="F299" s="241"/>
      <c r="G299" s="242"/>
      <c r="H299" s="243" t="s">
        <v>9</v>
      </c>
    </row>
    <row r="300" spans="2:8" x14ac:dyDescent="0.25">
      <c r="B300" s="244">
        <v>1300</v>
      </c>
      <c r="C300" s="245" t="s">
        <v>196</v>
      </c>
      <c r="D300" s="246"/>
      <c r="E300" s="247"/>
      <c r="F300" s="248"/>
      <c r="G300" s="249"/>
      <c r="H300" s="250">
        <f>+H32</f>
        <v>0</v>
      </c>
    </row>
    <row r="301" spans="2:8" x14ac:dyDescent="0.25">
      <c r="B301" s="251">
        <v>1400</v>
      </c>
      <c r="C301" s="245" t="s">
        <v>197</v>
      </c>
      <c r="D301" s="239"/>
      <c r="E301" s="252"/>
      <c r="F301" s="253"/>
      <c r="G301" s="254"/>
      <c r="H301" s="250">
        <f>+H43</f>
        <v>0</v>
      </c>
    </row>
    <row r="302" spans="2:8" x14ac:dyDescent="0.25">
      <c r="B302" s="251">
        <v>1500</v>
      </c>
      <c r="C302" s="208" t="s">
        <v>198</v>
      </c>
      <c r="D302" s="255"/>
      <c r="E302" s="252"/>
      <c r="F302" s="253"/>
      <c r="G302" s="254"/>
      <c r="H302" s="250">
        <f>+H54</f>
        <v>0</v>
      </c>
    </row>
    <row r="303" spans="2:8" x14ac:dyDescent="0.25">
      <c r="B303" s="256">
        <v>1700</v>
      </c>
      <c r="C303" s="208" t="s">
        <v>199</v>
      </c>
      <c r="D303" s="257"/>
      <c r="E303" s="258"/>
      <c r="F303" s="259"/>
      <c r="G303" s="260"/>
      <c r="H303" s="250">
        <f>H71</f>
        <v>0</v>
      </c>
    </row>
    <row r="304" spans="2:8" x14ac:dyDescent="0.25">
      <c r="B304" s="251">
        <v>2100</v>
      </c>
      <c r="C304" s="261" t="s">
        <v>200</v>
      </c>
      <c r="D304" s="255"/>
      <c r="E304" s="252"/>
      <c r="F304" s="253"/>
      <c r="G304" s="254"/>
      <c r="H304" s="262">
        <f>+H95</f>
        <v>0</v>
      </c>
    </row>
    <row r="305" spans="2:10" x14ac:dyDescent="0.25">
      <c r="B305" s="251">
        <v>2200</v>
      </c>
      <c r="C305" s="219" t="s">
        <v>201</v>
      </c>
      <c r="D305" s="255"/>
      <c r="E305" s="252"/>
      <c r="F305" s="253"/>
      <c r="G305" s="254"/>
      <c r="H305" s="262">
        <f>+H120</f>
        <v>0</v>
      </c>
    </row>
    <row r="306" spans="2:10" x14ac:dyDescent="0.25">
      <c r="B306" s="251">
        <v>2300</v>
      </c>
      <c r="C306" s="219" t="s">
        <v>202</v>
      </c>
      <c r="D306" s="255"/>
      <c r="E306" s="252"/>
      <c r="F306" s="253"/>
      <c r="G306" s="254"/>
      <c r="H306" s="262">
        <f>H144</f>
        <v>0</v>
      </c>
    </row>
    <row r="307" spans="2:10" x14ac:dyDescent="0.25">
      <c r="B307" s="251">
        <v>3600</v>
      </c>
      <c r="C307" s="219" t="s">
        <v>203</v>
      </c>
      <c r="D307" s="255"/>
      <c r="E307" s="252"/>
      <c r="F307" s="253"/>
      <c r="G307" s="254"/>
      <c r="H307" s="262">
        <f>H153</f>
        <v>0</v>
      </c>
    </row>
    <row r="308" spans="2:10" x14ac:dyDescent="0.25">
      <c r="B308" s="251">
        <v>4100</v>
      </c>
      <c r="C308" s="219" t="s">
        <v>204</v>
      </c>
      <c r="D308" s="255"/>
      <c r="E308" s="252"/>
      <c r="F308" s="253"/>
      <c r="G308" s="254"/>
      <c r="H308" s="262">
        <f>H164</f>
        <v>0</v>
      </c>
    </row>
    <row r="309" spans="2:10" x14ac:dyDescent="0.25">
      <c r="B309" s="251">
        <v>4200</v>
      </c>
      <c r="C309" s="219" t="s">
        <v>205</v>
      </c>
      <c r="D309" s="255"/>
      <c r="E309" s="252"/>
      <c r="F309" s="253"/>
      <c r="G309" s="254"/>
      <c r="H309" s="262">
        <f>H176</f>
        <v>0</v>
      </c>
    </row>
    <row r="310" spans="2:10" x14ac:dyDescent="0.25">
      <c r="B310" s="251">
        <v>4900</v>
      </c>
      <c r="C310" s="245" t="s">
        <v>206</v>
      </c>
      <c r="D310" s="263"/>
      <c r="E310" s="252"/>
      <c r="F310" s="253"/>
      <c r="G310" s="254"/>
      <c r="H310" s="262">
        <f>+H197</f>
        <v>0</v>
      </c>
    </row>
    <row r="311" spans="2:10" x14ac:dyDescent="0.25">
      <c r="B311" s="251">
        <v>5400</v>
      </c>
      <c r="C311" s="264" t="s">
        <v>207</v>
      </c>
      <c r="D311" s="265"/>
      <c r="E311" s="252"/>
      <c r="F311" s="253"/>
      <c r="G311" s="254"/>
      <c r="H311" s="262">
        <f>H207</f>
        <v>0</v>
      </c>
    </row>
    <row r="312" spans="2:10" x14ac:dyDescent="0.25">
      <c r="B312" s="251">
        <v>5500</v>
      </c>
      <c r="C312" s="264" t="s">
        <v>208</v>
      </c>
      <c r="D312" s="265"/>
      <c r="E312" s="252"/>
      <c r="F312" s="253"/>
      <c r="G312" s="254"/>
      <c r="H312" s="262">
        <f>H225</f>
        <v>0</v>
      </c>
    </row>
    <row r="313" spans="2:10" x14ac:dyDescent="0.25">
      <c r="B313" s="251">
        <v>6100</v>
      </c>
      <c r="C313" s="264" t="s">
        <v>209</v>
      </c>
      <c r="D313" s="265"/>
      <c r="E313" s="252"/>
      <c r="F313" s="253"/>
      <c r="G313" s="254"/>
      <c r="H313" s="262">
        <f>H235</f>
        <v>0</v>
      </c>
    </row>
    <row r="314" spans="2:10" x14ac:dyDescent="0.25">
      <c r="B314" s="251">
        <v>6200</v>
      </c>
      <c r="C314" s="264" t="s">
        <v>210</v>
      </c>
      <c r="D314" s="265"/>
      <c r="E314" s="252"/>
      <c r="F314" s="253"/>
      <c r="G314" s="254"/>
      <c r="H314" s="262">
        <f>H245</f>
        <v>0</v>
      </c>
    </row>
    <row r="315" spans="2:10" x14ac:dyDescent="0.25">
      <c r="B315" s="251">
        <v>6300</v>
      </c>
      <c r="C315" s="264" t="s">
        <v>211</v>
      </c>
      <c r="D315" s="265"/>
      <c r="E315" s="252"/>
      <c r="F315" s="253"/>
      <c r="G315" s="254"/>
      <c r="H315" s="262">
        <f>H255</f>
        <v>0</v>
      </c>
    </row>
    <row r="316" spans="2:10" x14ac:dyDescent="0.25">
      <c r="B316" s="251">
        <v>6400</v>
      </c>
      <c r="C316" s="264" t="s">
        <v>212</v>
      </c>
      <c r="D316" s="265"/>
      <c r="E316" s="252"/>
      <c r="F316" s="253"/>
      <c r="G316" s="254"/>
      <c r="H316" s="262">
        <f>H269</f>
        <v>0</v>
      </c>
    </row>
    <row r="317" spans="2:10" x14ac:dyDescent="0.25">
      <c r="B317" s="174">
        <v>6600</v>
      </c>
      <c r="C317" s="264" t="s">
        <v>213</v>
      </c>
      <c r="D317" s="265"/>
      <c r="E317" s="69"/>
      <c r="F317" s="266"/>
      <c r="G317" s="267"/>
      <c r="H317" s="268">
        <f>H284</f>
        <v>0</v>
      </c>
    </row>
    <row r="318" spans="2:10" ht="14.4" thickBot="1" x14ac:dyDescent="0.3">
      <c r="B318" s="269">
        <v>7100</v>
      </c>
      <c r="C318" s="270" t="s">
        <v>214</v>
      </c>
      <c r="D318" s="271"/>
      <c r="E318" s="272"/>
      <c r="F318" s="273"/>
      <c r="G318" s="274"/>
      <c r="H318" s="275">
        <f>+H293</f>
        <v>0</v>
      </c>
    </row>
    <row r="319" spans="2:10" ht="14.4" thickTop="1" x14ac:dyDescent="0.25">
      <c r="B319" s="276"/>
      <c r="C319" s="277" t="s">
        <v>215</v>
      </c>
      <c r="D319" s="278" t="s">
        <v>216</v>
      </c>
      <c r="E319" s="279"/>
      <c r="F319" s="280"/>
      <c r="G319" s="281"/>
      <c r="H319" s="282">
        <f>SUM(H300:H318)</f>
        <v>0</v>
      </c>
      <c r="J319" s="283">
        <f>0.07*H319</f>
        <v>0</v>
      </c>
    </row>
    <row r="320" spans="2:10" x14ac:dyDescent="0.25">
      <c r="B320" s="244"/>
      <c r="C320" s="284" t="s">
        <v>217</v>
      </c>
      <c r="D320" s="285" t="s">
        <v>218</v>
      </c>
      <c r="E320" s="286"/>
      <c r="F320" s="287"/>
      <c r="G320" s="288"/>
      <c r="H320" s="289">
        <f>10%*H319</f>
        <v>0</v>
      </c>
      <c r="J320" s="283"/>
    </row>
    <row r="321" spans="2:11" x14ac:dyDescent="0.25">
      <c r="B321" s="244"/>
      <c r="C321" s="284" t="s">
        <v>219</v>
      </c>
      <c r="D321" s="290" t="s">
        <v>220</v>
      </c>
      <c r="E321" s="291"/>
      <c r="F321" s="292"/>
      <c r="G321" s="293"/>
      <c r="H321" s="294">
        <f>H320+H319</f>
        <v>0</v>
      </c>
    </row>
    <row r="322" spans="2:11" x14ac:dyDescent="0.25">
      <c r="B322" s="244"/>
      <c r="C322" s="295" t="s">
        <v>221</v>
      </c>
      <c r="D322" s="290" t="s">
        <v>222</v>
      </c>
      <c r="E322" s="291"/>
      <c r="F322" s="292"/>
      <c r="G322" s="293"/>
      <c r="H322" s="296">
        <f>1%*H321</f>
        <v>0</v>
      </c>
    </row>
    <row r="323" spans="2:11" ht="18" thickBot="1" x14ac:dyDescent="0.3">
      <c r="B323" s="297"/>
      <c r="C323" s="298" t="s">
        <v>223</v>
      </c>
      <c r="D323" s="299" t="s">
        <v>227</v>
      </c>
      <c r="E323" s="300"/>
      <c r="F323" s="301"/>
      <c r="G323" s="302"/>
      <c r="H323" s="303">
        <f>0.175*H321</f>
        <v>0</v>
      </c>
    </row>
    <row r="324" spans="2:11" s="311" customFormat="1" ht="16.2" thickTop="1" x14ac:dyDescent="0.25">
      <c r="B324" s="304" t="s">
        <v>224</v>
      </c>
      <c r="C324" s="305"/>
      <c r="D324" s="306"/>
      <c r="E324" s="307"/>
      <c r="F324" s="308"/>
      <c r="G324" s="309"/>
      <c r="H324" s="310">
        <f>+H321+H322+H323</f>
        <v>0</v>
      </c>
      <c r="J324" s="312"/>
      <c r="K324" s="313"/>
    </row>
    <row r="326" spans="2:11" x14ac:dyDescent="0.25">
      <c r="K326" s="283"/>
    </row>
    <row r="328" spans="2:11" x14ac:dyDescent="0.25">
      <c r="K328" s="283"/>
    </row>
  </sheetData>
  <mergeCells count="8">
    <mergeCell ref="B1:H1"/>
    <mergeCell ref="C21:D21"/>
    <mergeCell ref="C125:D125"/>
    <mergeCell ref="C278:D278"/>
    <mergeCell ref="B2:H2"/>
    <mergeCell ref="B4:H5"/>
    <mergeCell ref="B7:H7"/>
    <mergeCell ref="B9:H9"/>
  </mergeCells>
  <printOptions horizontalCentered="1"/>
  <pageMargins left="1.0629921259842501" right="1.0629921259842501" top="0.94488188976377996" bottom="0.90551181102362199" header="0.70866141732283505" footer="0.70866141732283505"/>
  <pageSetup scale="48" firstPageNumber="27" orientation="portrait" horizontalDpi="180" verticalDpi="180" r:id="rId1"/>
  <headerFooter alignWithMargins="0">
    <oddHeader xml:space="preserve">&amp;L
&amp;R   </oddHeader>
    <oddFooter>&amp;C&amp;"Arial,Bold"&amp;12&amp;P of &amp;N&amp;R&amp;A</oddFooter>
  </headerFooter>
  <rowBreaks count="4" manualBreakCount="4">
    <brk id="96" max="7" man="1"/>
    <brk id="145" max="7" man="1"/>
    <brk id="198" max="7" man="1"/>
    <brk id="2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MAI-3-NR-043</vt:lpstr>
      <vt:lpstr>'MAI-3-NR-043'!Print_Area</vt:lpstr>
      <vt:lpstr>'MAI-3-NR-043'!Print_Titles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VMG Gondwe</dc:creator>
  <cp:lastModifiedBy>Vincent VMG Gondwe</cp:lastModifiedBy>
  <cp:lastPrinted>2026-05-08T13:19:05Z</cp:lastPrinted>
  <dcterms:created xsi:type="dcterms:W3CDTF">2026-05-07T11:05:14Z</dcterms:created>
  <dcterms:modified xsi:type="dcterms:W3CDTF">2026-05-08T15:01:28Z</dcterms:modified>
</cp:coreProperties>
</file>